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5\"/>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69" i="22" l="1"/>
  <c r="G32" i="16" l="1"/>
  <c r="H32" i="16" s="1"/>
  <c r="G33" i="16" s="1"/>
  <c r="H33" i="16" s="1"/>
  <c r="G37" i="16" s="1"/>
  <c r="H37" i="16" s="1"/>
  <c r="G35" i="16" s="1"/>
  <c r="H35" i="16" s="1"/>
  <c r="H31" i="16"/>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<sst xmlns="http://schemas.openxmlformats.org/spreadsheetml/2006/main" count="1210" uniqueCount="622">
  <si>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</si>
  <si>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</si>
  <si>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</si>
  <si>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</si>
  <si>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</si>
  <si>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</si>
  <si>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</si>
  <si>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</si>
  <si>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</si>
  <si>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</si>
  <si>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</si>
  <si>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</si>
  <si>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</si>
  <si>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</si>
  <si>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</si>
  <si>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</si>
  <si>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</si>
  <si>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</si>
  <si>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</si>
  <si>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</si>
  <si>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</si>
  <si>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</si>
  <si>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</si>
  <si>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</si>
  <si>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</si>
  <si>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</si>
  <si>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</si>
  <si>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</si>
  <si>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</si>
  <si>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</si>
  <si>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</si>
  <si>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</si>
  <si>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</si>
  <si>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</si>
  <si>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</si>
  <si>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</si>
  <si>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</si>
  <si>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</si>
  <si>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</si>
  <si>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</si>
  <si>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</si>
  <si>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</si>
  <si>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</si>
  <si>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</si>
  <si>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</si>
  <si>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</si>
  <si>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</si>
  <si>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</si>
  <si>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</si>
  <si>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</si>
  <si>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</si>
  <si>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</si>
  <si>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</si>
  <si>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</si>
  <si>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</si>
  <si>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</si>
  <si>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</si>
  <si>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</si>
  <si>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</si>
  <si>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</si>
  <si>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</si>
  <si>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</si>
  <si>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</si>
  <si>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</si>
  <si>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</si>
  <si>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</si>
  <si>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</si>
  <si>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</si>
  <si>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</si>
  <si>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</si>
  <si>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</si>
  <si>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</si>
  <si>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</si>
  <si>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</si>
  <si>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</si>
  <si>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</si>
  <si>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</si>
  <si>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</si>
  <si>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</si>
  <si>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</si>
  <si>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</si>
  <si>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</si>
  <si>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</si>
  <si>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</si>
  <si>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</si>
  <si>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</si>
  <si>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</si>
  <si>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</si>
  <si>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</si>
  <si>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</si>
  <si>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</si>
  <si>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</si>
  <si>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</si>
  <si>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</si>
  <si>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</si>
  <si>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</si>
  <si>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</si>
  <si>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</si>
  <si>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</si>
  <si>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</si>
  <si>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</si>
  <si>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</si>
  <si>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</si>
  <si>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</si>
  <si>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</si>
  <si>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</si>
  <si>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</si>
  <si>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</si>
  <si>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</si>
  <si>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</si>
  <si>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</si>
  <si>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</si>
  <si>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</si>
  <si>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</si>
  <si>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</si>
  <si>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</si>
  <si>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</si>
  <si>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</si>
  <si>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</si>
  <si>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</si>
  <si>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</si>
  <si>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</si>
  <si>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</si>
  <si>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</si>
  <si>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</si>
  <si>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</si>
  <si>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</si>
  <si>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</si>
  <si>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</si>
  <si>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</si>
  <si>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</si>
  <si>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</si>
  <si>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</si>
  <si>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</si>
  <si>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</si>
  <si>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</si>
  <si>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</si>
  <si>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</si>
  <si>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</si>
  <si>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</si>
  <si>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</si>
  <si>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</si>
  <si>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</si>
  <si>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</si>
  <si>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</si>
  <si>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</si>
  <si>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</si>
  <si>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</si>
  <si>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</si>
  <si>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</si>
  <si>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</si>
  <si>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</si>
  <si>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</si>
  <si>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</si>
  <si>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</si>
  <si>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</si>
  <si>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</si>
  <si>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</si>
  <si>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</si>
  <si>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</si>
  <si>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</si>
  <si>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</si>
  <si>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</si>
  <si>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</si>
  <si>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</si>
  <si>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</si>
  <si>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</si>
  <si>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</si>
  <si>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</si>
  <si>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</si>
  <si>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</si>
  <si>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</si>
  <si>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</si>
  <si>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</si>
  <si>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</si>
  <si>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</si>
  <si>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</si>
  <si>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</si>
  <si>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</si>
  <si>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</si>
  <si>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</si>
  <si>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</si>
  <si>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</si>
  <si>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</si>
  <si>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</si>
  <si>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</si>
  <si>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</si>
  <si>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</si>
  <si>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</si>
  <si>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</si>
  <si>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</si>
  <si>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</si>
  <si>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</si>
  <si>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</si>
  <si>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</si>
  <si>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</si>
  <si>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</si>
  <si>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</si>
  <si>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</si>
  <si>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</si>
  <si>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</si>
  <si>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</si>
  <si>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</si>
  <si>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</si>
  <si>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</si>
  <si>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</si>
  <si>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</si>
  <si>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</si>
  <si>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</si>
  <si>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</si>
  <si>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</si>
  <si>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</si>
  <si>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</si>
  <si>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</si>
  <si>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</si>
  <si>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</si>
  <si>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</si>
  <si>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</si>
  <si>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</si>
  <si>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</si>
  <si>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</si>
  <si>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</si>
  <si>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</si>
  <si>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</si>
  <si>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</si>
  <si>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</si>
  <si>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</si>
  <si>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</si>
  <si>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</si>
  <si>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</si>
  <si>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</si>
  <si>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</si>
  <si>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</si>
  <si>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</si>
  <si>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</si>
  <si>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</si>
  <si>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</si>
  <si>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</si>
  <si>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</si>
  <si>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</si>
  <si>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</si>
  <si>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</si>
  <si>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</si>
  <si>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</si>
  <si>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</si>
  <si>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</si>
  <si>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</si>
  <si>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</si>
  <si>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</si>
  <si>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</si>
  <si>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</si>
  <si>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</si>
  <si>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</si>
  <si>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</si>
  <si>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</si>
  <si>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</si>
  <si>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</si>
  <si>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</si>
  <si>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</si>
  <si>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</si>
  <si>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</si>
  <si>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</si>
  <si>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</si>
  <si>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</si>
  <si>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</si>
  <si>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</si>
  <si>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</si>
  <si>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</si>
  <si>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</si>
  <si>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</si>
  <si>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</si>
  <si>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</si>
  <si>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</si>
  <si>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</si>
  <si>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</si>
  <si>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</si>
  <si>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</si>
  <si>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</si>
  <si>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</si>
  <si>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</si>
  <si>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</si>
  <si>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</si>
  <si>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</si>
  <si>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</si>
  <si>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</si>
  <si>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</si>
  <si>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</si>
  <si>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</si>
  <si>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</si>
  <si>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</si>
  <si>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</si>
  <si>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</si>
  <si>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</si>
  <si>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</si>
  <si>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</si>
  <si>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</si>
  <si>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</si>
  <si>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</si>
  <si>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</si>
  <si>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</si>
  <si>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</si>
  <si>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</si>
  <si>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</si>
  <si>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</si>
  <si>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</si>
  <si>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</si>
  <si>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</si>
  <si>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</si>
  <si>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</si>
  <si>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</si>
  <si>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</si>
  <si>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</si>
  <si>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</si>
  <si>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</si>
  <si>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</si>
  <si>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</si>
  <si>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</si>
  <si>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</si>
  <si>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</si>
  <si>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</si>
  <si>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</si>
  <si>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</si>
  <si>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</si>
  <si>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</si>
  <si>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</si>
  <si>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</si>
  <si>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</si>
  <si>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</si>
  <si>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</si>
  <si>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</si>
  <si>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</si>
  <si>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</si>
  <si>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</si>
  <si>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</si>
  <si>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</si>
  <si>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</si>
  <si>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</si>
  <si>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</si>
  <si>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</si>
  <si>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</si>
  <si>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</si>
  <si>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</si>
  <si>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</si>
  <si>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</si>
  <si>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</si>
  <si>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</si>
  <si>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</si>
  <si>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</si>
  <si>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</si>
  <si>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</si>
  <si>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</si>
  <si>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</si>
  <si>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</si>
  <si>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</si>
  <si>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</si>
  <si>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</si>
  <si>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</si>
  <si>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</si>
  <si>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</si>
  <si>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</si>
  <si>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</si>
  <si>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</si>
  <si>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</si>
  <si>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</si>
  <si>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</si>
  <si>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</si>
  <si>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</si>
  <si>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</si>
  <si>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</si>
  <si>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</si>
  <si>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</si>
  <si>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</si>
  <si>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</si>
  <si>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</si>
  <si>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</si>
  <si>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</si>
  <si>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</si>
  <si>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</si>
  <si>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</si>
  <si>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</si>
  <si>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</si>
  <si>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</si>
  <si>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</si>
  <si>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</si>
  <si>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</si>
  <si>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</si>
  <si>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</si>
  <si>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</si>
  <si>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</si>
  <si>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</si>
  <si>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</si>
  <si>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</si>
  <si>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</si>
  <si>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</si>
  <si>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</si>
  <si>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</si>
  <si>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</si>
  <si>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</si>
  <si>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</si>
  <si>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</si>
  <si>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</si>
  <si>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</si>
  <si>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</si>
  <si>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</si>
  <si>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</si>
  <si>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</si>
  <si>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</si>
  <si>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</si>
  <si>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</si>
  <si>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</si>
  <si>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</si>
  <si>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</si>
  <si>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</si>
  <si>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</si>
  <si>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</si>
  <si>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</si>
  <si>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</si>
  <si>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</si>
  <si>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</si>
  <si>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</si>
  <si>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</si>
  <si>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</si>
  <si>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</si>
  <si>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</si>
  <si>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</si>
  <si>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</si>
  <si>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</si>
  <si>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</si>
  <si>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</si>
  <si>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</si>
  <si>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</si>
  <si>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</si>
  <si>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</si>
  <si>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</si>
  <si>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</si>
  <si>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</si>
  <si>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</si>
  <si>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</si>
  <si>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</si>
  <si>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</si>
  <si>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</si>
  <si>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</si>
  <si>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</si>
  <si>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</si>
  <si>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</si>
  <si>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</si>
  <si>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</si>
  <si>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</si>
  <si>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</si>
  <si>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</si>
  <si>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</si>
  <si>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</si>
  <si>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</si>
  <si>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</si>
  <si>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</si>
  <si>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</si>
  <si>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</si>
  <si>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</si>
  <si>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</si>
  <si>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</si>
  <si>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</si>
  <si>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</si>
  <si>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</si>
  <si>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</si>
  <si>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</si>
  <si>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</si>
  <si>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</si>
  <si>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</si>
  <si>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</si>
  <si>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</si>
  <si>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</si>
  <si>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</si>
  <si>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</si>
  <si>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</si>
  <si>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</si>
  <si>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</si>
  <si>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</si>
  <si>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</si>
  <si>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</si>
  <si>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</si>
  <si>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</si>
  <si>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</si>
  <si>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</si>
  <si>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</si>
  <si>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</si>
  <si>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</si>
  <si>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</si>
  <si>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</si>
  <si>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</si>
  <si>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</si>
  <si>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</si>
  <si>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</si>
  <si>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</si>
  <si>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</si>
  <si>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</si>
  <si>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</si>
  <si>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</si>
  <si>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</si>
  <si>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</si>
  <si>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</si>
  <si>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</si>
  <si>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</si>
  <si>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</si>
  <si>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</si>
  <si>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</si>
  <si>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</si>
  <si>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</si>
  <si>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</si>
  <si>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</si>
  <si>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</si>
  <si>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</si>
  <si>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</si>
  <si>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</si>
  <si>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</si>
  <si>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</si>
  <si>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</si>
  <si>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</si>
  <si>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</si>
  <si>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</si>
  <si>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</si>
  <si>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</si>
  <si>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</si>
  <si>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</si>
  <si>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</si>
  <si>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</si>
  <si>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</si>
  <si>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</si>
  <si>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</si>
  <si>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</si>
  <si>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</si>
  <si>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</si>
  <si>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</si>
  <si>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</si>
  <si>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</si>
  <si>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</si>
  <si>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</si>
  <si>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</si>
  <si>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</si>
  <si>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</si>
  <si>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</si>
  <si>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</si>
  <si>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</si>
  <si>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</si>
  <si>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</si>
  <si>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</si>
  <si>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</si>
  <si>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</si>
  <si>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</si>
  <si>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</si>
  <si>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</si>
  <si>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</si>
  <si>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</si>
  <si>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</si>
  <si>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</si>
  <si>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</si>
  <si>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</si>
  <si>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</si>
  <si>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</si>
  <si>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</si>
  <si>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</si>
  <si>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</si>
  <si>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</si>
  <si>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</si>
  <si>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</si>
  <si>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</si>
  <si>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</si>
  <si>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</si>
  <si>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</si>
  <si>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</si>
  <si>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</si>
  <si>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</si>
  <si>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</si>
  <si>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</si>
  <si>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</si>
  <si>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</si>
  <si>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</si>
  <si>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</si>
  <si>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</si>
  <si>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</si>
  <si>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</si>
  <si>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</si>
  <si>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</si>
  <si>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</si>
  <si>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</si>
  <si>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</si>
  <si>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</si>
  <si>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</si>
  <si>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</si>
  <si>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</si>
  <si>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</si>
  <si>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</si>
  <si>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</si>
  <si>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</si>
  <si>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</si>
  <si>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</si>
  <si>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</si>
  <si>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</si>
  <si>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</si>
  <si>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</si>
  <si>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</si>
  <si>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</si>
  <si>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</si>
  <si>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</si>
  <si>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</si>
  <si>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</si>
  <si>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</si>
  <si>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</si>
  <si>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</si>
  <si>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</si>
  <si>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</si>
  <si>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реализации не подошел</t>
  </si>
  <si>
    <t xml:space="preserve"> </t>
  </si>
  <si>
    <t>Тюменская область</t>
  </si>
  <si>
    <t>региональный</t>
  </si>
  <si>
    <t>+</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</si>
  <si>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</si>
  <si>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Год раскрытия информации: 2023 год</t>
  </si>
  <si>
    <t xml:space="preserve">Факт 2022 года </t>
  </si>
  <si>
    <t>Реализация проекта в установленные сроки</t>
  </si>
  <si>
    <t>Проблемные вопросы отсутствуют</t>
  </si>
  <si>
    <t>по состоянию на 01.01.2023</t>
  </si>
  <si>
    <t>Мероприятие направлено на исполнение требований приказа Минэнерго №101от 13 февраля 2019г, «Об утверждении требований к оснащению линий электропередачи о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п.144.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</si>
</sst>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616</v>
      </c>
      <c r="B5" s="256"/>
      <c r="C5" s="256"/>
      <c r="D5" s="191"/>
      <c r="E5" s="191"/>
      <c r="F5" s="191"/>
      <c r="G5" s="191"/>
      <c r="H5" s="191"/>
      <c r="I5" s="191"/>
      <c r="J5" s="191"/>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593</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3" t="s">
        <v>592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4.5463320000000005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3.7886100000000003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M_TP3300.PS.0125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81.75" customHeight="1" x14ac:dyDescent="0.2">
      <c r="A16"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542</v>
      </c>
      <c r="F21" s="281"/>
      <c r="G21" s="280" t="s">
        <v>280</v>
      </c>
      <c r="H21" s="281"/>
      <c r="I21" s="280" t="s">
        <v>130</v>
      </c>
      <c r="J21" s="281"/>
      <c r="K21" s="284" t="s">
        <v>129</v>
      </c>
      <c r="L21" s="280" t="s">
        <v>128</v>
      </c>
      <c r="M21" s="281"/>
      <c r="N21" s="280" t="s">
        <v>538</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1" t="s">
        <v>124</v>
      </c>
      <c r="R22" s="101" t="s">
        <v>512</v>
      </c>
      <c r="S22" s="101" t="s">
        <v>123</v>
      </c>
      <c r="T22" s="101" t="s">
        <v>122</v>
      </c>
    </row>
    <row r="23" spans="1:113" ht="51.75" customHeight="1" x14ac:dyDescent="0.25">
      <c r="A23" s="279"/>
      <c r="B23" s="189" t="s">
        <v>120</v>
      </c>
      <c r="C23" s="189" t="s">
        <v>121</v>
      </c>
      <c r="D23" s="28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6" t="s">
        <v>548</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0" t="s">
        <v>522</v>
      </c>
      <c r="C21" s="291"/>
      <c r="D21" s="290" t="s">
        <v>524</v>
      </c>
      <c r="E21" s="291"/>
      <c r="F21" s="273" t="s">
        <v>103</v>
      </c>
      <c r="G21" s="275"/>
      <c r="H21" s="275"/>
      <c r="I21" s="274"/>
      <c r="J21" s="288" t="s">
        <v>525</v>
      </c>
      <c r="K21" s="290" t="s">
        <v>526</v>
      </c>
      <c r="L21" s="291"/>
      <c r="M21" s="290" t="s">
        <v>527</v>
      </c>
      <c r="N21" s="291"/>
      <c r="O21" s="290" t="s">
        <v>514</v>
      </c>
      <c r="P21" s="291"/>
      <c r="Q21" s="290" t="s">
        <v>136</v>
      </c>
      <c r="R21" s="291"/>
      <c r="S21" s="288" t="s">
        <v>135</v>
      </c>
      <c r="T21" s="288" t="s">
        <v>528</v>
      </c>
      <c r="U21" s="288" t="s">
        <v>523</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101" t="s">
        <v>124</v>
      </c>
      <c r="Y22" s="101" t="s">
        <v>512</v>
      </c>
      <c r="Z22" s="101" t="s">
        <v>123</v>
      </c>
      <c r="AA22" s="101" t="s">
        <v>122</v>
      </c>
    </row>
    <row r="23" spans="1:27" ht="60" customHeight="1" x14ac:dyDescent="0.25">
      <c r="A23" s="289"/>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M_TP3300.PS.0125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604</v>
      </c>
      <c r="D26" s="27"/>
      <c r="E26" s="27"/>
      <c r="F26" s="27"/>
      <c r="G26" s="27"/>
      <c r="H26" s="27"/>
      <c r="I26" s="27"/>
      <c r="J26" s="27"/>
      <c r="K26" s="27"/>
      <c r="L26" s="27"/>
      <c r="M26" s="27"/>
      <c r="N26" s="27"/>
      <c r="O26" s="27"/>
      <c r="P26" s="27"/>
      <c r="Q26" s="27"/>
      <c r="R26" s="27"/>
      <c r="S26" s="27"/>
      <c r="T26" s="27"/>
      <c r="U26" s="27"/>
    </row>
    <row r="27" spans="1:21" ht="143.25" customHeight="1" x14ac:dyDescent="0.25">
      <c r="A27" s="28" t="s">
        <v>59</v>
      </c>
      <c r="B27" s="30" t="s">
        <v>521</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6" sqref="O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75"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5"/>
      <c r="AB16" s="19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5"/>
      <c r="AB17" s="19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5"/>
      <c r="AB18" s="19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68.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2" t="s">
        <v>87</v>
      </c>
      <c r="F19" s="303"/>
      <c r="G19" s="303"/>
      <c r="H19" s="303"/>
      <c r="I19" s="304"/>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7"/>
      <c r="AN24" s="117"/>
      <c r="AO24" s="145"/>
      <c r="AP24" s="145"/>
      <c r="AQ24" s="145"/>
      <c r="AR24" s="145"/>
      <c r="AS24" s="123"/>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8"/>
      <c r="AN25" s="316" t="s">
        <v>364</v>
      </c>
      <c r="AO25" s="316"/>
      <c r="AP25" s="316"/>
      <c r="AQ25" s="311"/>
      <c r="AR25" s="311"/>
      <c r="AS25" s="123"/>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8"/>
      <c r="AN26" s="306" t="s">
        <v>362</v>
      </c>
      <c r="AO26" s="307"/>
      <c r="AP26" s="308"/>
      <c r="AQ26" s="309"/>
      <c r="AR26" s="310"/>
      <c r="AS26" s="123"/>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8"/>
      <c r="AN27" s="306" t="s">
        <v>360</v>
      </c>
      <c r="AO27" s="307"/>
      <c r="AP27" s="308"/>
      <c r="AQ27" s="309"/>
      <c r="AR27" s="310"/>
      <c r="AS27" s="123"/>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8"/>
      <c r="AN28" s="330" t="s">
        <v>358</v>
      </c>
      <c r="AO28" s="331"/>
      <c r="AP28" s="332"/>
      <c r="AQ28" s="309"/>
      <c r="AR28" s="310"/>
      <c r="AS28" s="123"/>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8"/>
      <c r="AN29" s="320"/>
      <c r="AO29" s="321"/>
      <c r="AP29" s="321"/>
      <c r="AQ29" s="309"/>
      <c r="AR29" s="322"/>
      <c r="AS29" s="123"/>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8"/>
      <c r="AS30" s="123"/>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8"/>
      <c r="AN31" s="118"/>
      <c r="AO31" s="144"/>
      <c r="AP31" s="144"/>
      <c r="AQ31" s="144"/>
      <c r="AR31" s="144"/>
      <c r="AS31" s="123"/>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8"/>
      <c r="AN32" s="118"/>
      <c r="AO32" s="118"/>
      <c r="AP32" s="118"/>
      <c r="AQ32" s="118"/>
      <c r="AR32" s="118"/>
      <c r="AS32" s="123"/>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8"/>
      <c r="AN33" s="118"/>
      <c r="AO33" s="118"/>
      <c r="AP33" s="118"/>
      <c r="AQ33" s="118"/>
      <c r="AR33" s="118"/>
      <c r="AS33" s="123"/>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8"/>
      <c r="AN34" s="118"/>
      <c r="AO34" s="118"/>
      <c r="AP34" s="118"/>
      <c r="AQ34" s="118"/>
      <c r="AR34" s="118"/>
      <c r="AS34" s="12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8"/>
      <c r="AN35" s="118"/>
      <c r="AO35" s="118"/>
      <c r="AP35" s="118"/>
      <c r="AQ35" s="118"/>
      <c r="AR35" s="118"/>
      <c r="AS35" s="123"/>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8"/>
      <c r="AN36" s="118"/>
      <c r="AO36" s="118"/>
      <c r="AP36" s="118"/>
      <c r="AQ36" s="118"/>
      <c r="AR36" s="118"/>
      <c r="AS36" s="12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8"/>
      <c r="AN37" s="118"/>
      <c r="AO37" s="118"/>
      <c r="AP37" s="118"/>
      <c r="AQ37" s="118"/>
      <c r="AR37" s="118"/>
      <c r="AS37" s="123"/>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8"/>
      <c r="AN38" s="118"/>
      <c r="AO38" s="118"/>
      <c r="AP38" s="118"/>
      <c r="AQ38" s="118"/>
      <c r="AR38" s="118"/>
      <c r="AS38" s="123"/>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8"/>
      <c r="AN39" s="118"/>
      <c r="AO39" s="118"/>
      <c r="AP39" s="118"/>
      <c r="AQ39" s="118"/>
      <c r="AR39" s="118"/>
      <c r="AS39" s="123"/>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8"/>
      <c r="AN40" s="118"/>
      <c r="AO40" s="118"/>
      <c r="AP40" s="118"/>
      <c r="AQ40" s="118"/>
      <c r="AR40" s="118"/>
      <c r="AS40" s="123"/>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8"/>
      <c r="AN41" s="118"/>
      <c r="AO41" s="118"/>
      <c r="AP41" s="118"/>
      <c r="AQ41" s="118"/>
      <c r="AR41" s="118"/>
      <c r="AS41" s="123"/>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8"/>
      <c r="AN42" s="118"/>
      <c r="AO42" s="118"/>
      <c r="AP42" s="118"/>
      <c r="AQ42" s="118"/>
      <c r="AR42" s="118"/>
      <c r="AS42" s="123"/>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8"/>
      <c r="AN43" s="118"/>
      <c r="AO43" s="118"/>
      <c r="AP43" s="118"/>
      <c r="AQ43" s="118"/>
      <c r="AR43" s="118"/>
      <c r="AS43" s="123"/>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8"/>
      <c r="AN44" s="118"/>
      <c r="AO44" s="118"/>
      <c r="AP44" s="118"/>
      <c r="AQ44" s="118"/>
      <c r="AR44" s="118"/>
      <c r="AS44" s="123"/>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8"/>
      <c r="AN45" s="118"/>
      <c r="AO45" s="118"/>
      <c r="AP45" s="118"/>
      <c r="AQ45" s="118"/>
      <c r="AR45" s="118"/>
      <c r="AS45" s="123"/>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8"/>
      <c r="AN46" s="118"/>
      <c r="AO46" s="118"/>
      <c r="AP46" s="118"/>
      <c r="AQ46" s="118"/>
      <c r="AR46" s="118"/>
      <c r="AS46" s="123"/>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31" t="s">
        <v>323</v>
      </c>
      <c r="AP47" s="131" t="s">
        <v>322</v>
      </c>
      <c r="AQ47" s="123"/>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5"/>
      <c r="AP48" s="135"/>
      <c r="AQ48" s="123"/>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5"/>
      <c r="AP49" s="135"/>
      <c r="AQ49" s="123"/>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31" t="s">
        <v>323</v>
      </c>
      <c r="AP52" s="131" t="s">
        <v>322</v>
      </c>
      <c r="AQ52" s="123"/>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9"/>
      <c r="AP53" s="139"/>
      <c r="AQ53" s="123"/>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5"/>
      <c r="AP54" s="135"/>
      <c r="AQ54" s="123"/>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5"/>
      <c r="AP55" s="135"/>
      <c r="AQ55" s="123"/>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31" t="s">
        <v>323</v>
      </c>
      <c r="AP58" s="131" t="s">
        <v>322</v>
      </c>
      <c r="AQ58" s="123"/>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7"/>
      <c r="AP59" s="137"/>
      <c r="AQ59" s="129"/>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5"/>
      <c r="AP60" s="135"/>
      <c r="AQ60" s="123"/>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5"/>
      <c r="AP61" s="135"/>
      <c r="AQ61" s="123"/>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5"/>
      <c r="AP62" s="135"/>
      <c r="AQ62" s="12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5"/>
      <c r="AP63" s="135"/>
      <c r="AQ63" s="12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5"/>
      <c r="AP64" s="135"/>
      <c r="AQ64" s="123"/>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5"/>
      <c r="AP65" s="135"/>
      <c r="AQ65" s="123"/>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6"/>
      <c r="AP66" s="136"/>
      <c r="AQ66" s="129"/>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5"/>
      <c r="AP67" s="135"/>
      <c r="AQ67" s="123"/>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6"/>
      <c r="AP68" s="136"/>
      <c r="AQ68" s="129"/>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5"/>
      <c r="AP69" s="135"/>
      <c r="AQ69" s="123"/>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6"/>
      <c r="AP70" s="136"/>
      <c r="AQ70" s="129"/>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5"/>
      <c r="AP71" s="135"/>
      <c r="AQ71" s="123"/>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31" t="s">
        <v>323</v>
      </c>
      <c r="AP74" s="131" t="s">
        <v>322</v>
      </c>
      <c r="AQ74" s="123"/>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7"/>
      <c r="AP75" s="127"/>
      <c r="AQ75" s="129"/>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0"/>
      <c r="AP76" s="130"/>
      <c r="AQ76" s="123"/>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0"/>
      <c r="AP77" s="130"/>
      <c r="AQ77" s="123"/>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0"/>
      <c r="AP78" s="130"/>
      <c r="AQ78" s="123"/>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0"/>
      <c r="AP79" s="130"/>
      <c r="AQ79" s="123"/>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0"/>
      <c r="AP80" s="130"/>
      <c r="AQ80" s="123"/>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0"/>
      <c r="AP81" s="130"/>
      <c r="AQ81" s="123"/>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0"/>
      <c r="AP82" s="130"/>
      <c r="AQ82" s="123"/>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7"/>
      <c r="AP83" s="127"/>
      <c r="AQ83" s="129"/>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7"/>
      <c r="AP84" s="127"/>
      <c r="AQ84" s="129"/>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0"/>
      <c r="AP85" s="130"/>
      <c r="AQ85" s="117"/>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7"/>
      <c r="AP86" s="127"/>
      <c r="AQ86" s="129"/>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7"/>
      <c r="AP87" s="127"/>
      <c r="AQ87" s="129"/>
    </row>
    <row r="88" spans="1:45" ht="14.25" customHeight="1" x14ac:dyDescent="0.25">
      <c r="A88" s="366" t="s">
        <v>308</v>
      </c>
      <c r="B88" s="367"/>
      <c r="C88" s="367"/>
      <c r="D88" s="36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9"/>
      <c r="AL88" s="370"/>
      <c r="AM88" s="371"/>
      <c r="AN88" s="372"/>
      <c r="AO88" s="127"/>
      <c r="AP88" s="127"/>
      <c r="AQ88" s="129"/>
    </row>
    <row r="89" spans="1:45" x14ac:dyDescent="0.25">
      <c r="A89" s="366" t="s">
        <v>307</v>
      </c>
      <c r="B89" s="367"/>
      <c r="C89" s="367"/>
      <c r="D89" s="36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9"/>
      <c r="AL89" s="370"/>
      <c r="AM89" s="371"/>
      <c r="AN89" s="37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2"/>
      <c r="AL90" s="363"/>
      <c r="AM90" s="364"/>
      <c r="AN90" s="36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7" zoomScaleSheetLayoutView="100" workbookViewId="0">
      <selection activeCell="W39" sqref="W39"/>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M_TP3300.PS.0125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55.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3" t="s">
        <v>518</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5"/>
      <c r="F22" s="176"/>
      <c r="G22" s="382" t="s">
        <v>2</v>
      </c>
      <c r="H22" s="383"/>
      <c r="I22" s="375"/>
      <c r="J22" s="378"/>
      <c r="K22" s="374"/>
      <c r="L22" s="376"/>
    </row>
    <row r="23" spans="1:12" ht="47.25" x14ac:dyDescent="0.25">
      <c r="A23" s="374"/>
      <c r="B23" s="374"/>
      <c r="C23" s="86" t="s">
        <v>225</v>
      </c>
      <c r="D23" s="86" t="s">
        <v>224</v>
      </c>
      <c r="E23" s="86" t="s">
        <v>225</v>
      </c>
      <c r="F23" s="86" t="s">
        <v>224</v>
      </c>
      <c r="G23" s="86" t="s">
        <v>225</v>
      </c>
      <c r="H23" s="86" t="s">
        <v>224</v>
      </c>
      <c r="I23" s="375"/>
      <c r="J23" s="379"/>
      <c r="K23" s="374"/>
      <c r="L23" s="37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597</v>
      </c>
      <c r="D26" s="219"/>
      <c r="E26" s="219" t="s">
        <v>597</v>
      </c>
      <c r="F26" s="219" t="s">
        <v>597</v>
      </c>
      <c r="G26" s="219" t="s">
        <v>597</v>
      </c>
      <c r="H26" s="219" t="s">
        <v>597</v>
      </c>
      <c r="I26" s="84"/>
      <c r="J26" s="84"/>
      <c r="K26" s="76"/>
      <c r="L26" s="76"/>
    </row>
    <row r="27" spans="1:12" s="71" customFormat="1" ht="39" customHeight="1" x14ac:dyDescent="0.25">
      <c r="A27" s="78" t="s">
        <v>221</v>
      </c>
      <c r="B27" s="85" t="s">
        <v>457</v>
      </c>
      <c r="C27" s="219" t="s">
        <v>597</v>
      </c>
      <c r="D27" s="219"/>
      <c r="E27" s="219" t="s">
        <v>597</v>
      </c>
      <c r="F27" s="219" t="s">
        <v>597</v>
      </c>
      <c r="G27" s="219" t="s">
        <v>597</v>
      </c>
      <c r="H27" s="219" t="s">
        <v>597</v>
      </c>
      <c r="I27" s="84"/>
      <c r="J27" s="84"/>
      <c r="K27" s="76"/>
      <c r="L27" s="76"/>
    </row>
    <row r="28" spans="1:12" s="71" customFormat="1" ht="70.5" customHeight="1" x14ac:dyDescent="0.25">
      <c r="A28" s="78" t="s">
        <v>456</v>
      </c>
      <c r="B28" s="85" t="s">
        <v>461</v>
      </c>
      <c r="C28" s="219" t="s">
        <v>597</v>
      </c>
      <c r="D28" s="219"/>
      <c r="E28" s="219" t="s">
        <v>597</v>
      </c>
      <c r="F28" s="219" t="s">
        <v>597</v>
      </c>
      <c r="G28" s="219" t="s">
        <v>597</v>
      </c>
      <c r="H28" s="219" t="s">
        <v>597</v>
      </c>
      <c r="I28" s="84"/>
      <c r="J28" s="84"/>
      <c r="K28" s="76"/>
      <c r="L28" s="76"/>
    </row>
    <row r="29" spans="1:12" s="71" customFormat="1" ht="54" customHeight="1" x14ac:dyDescent="0.25">
      <c r="A29" s="78" t="s">
        <v>220</v>
      </c>
      <c r="B29" s="85" t="s">
        <v>460</v>
      </c>
      <c r="C29" s="219" t="s">
        <v>597</v>
      </c>
      <c r="D29" s="219"/>
      <c r="E29" s="219" t="s">
        <v>597</v>
      </c>
      <c r="F29" s="219" t="s">
        <v>597</v>
      </c>
      <c r="G29" s="219" t="s">
        <v>597</v>
      </c>
      <c r="H29" s="219" t="s">
        <v>597</v>
      </c>
      <c r="I29" s="84"/>
      <c r="J29" s="84"/>
      <c r="K29" s="76"/>
      <c r="L29" s="76"/>
    </row>
    <row r="30" spans="1:12" s="71" customFormat="1" ht="42" customHeight="1" x14ac:dyDescent="0.25">
      <c r="A30" s="78" t="s">
        <v>219</v>
      </c>
      <c r="B30" s="85" t="s">
        <v>462</v>
      </c>
      <c r="C30" s="219" t="s">
        <v>597</v>
      </c>
      <c r="D30" s="219"/>
      <c r="E30" s="219" t="s">
        <v>597</v>
      </c>
      <c r="F30" s="219" t="s">
        <v>597</v>
      </c>
      <c r="G30" s="219" t="s">
        <v>597</v>
      </c>
      <c r="H30" s="219" t="s">
        <v>597</v>
      </c>
      <c r="I30" s="84"/>
      <c r="J30" s="84"/>
      <c r="K30" s="76"/>
      <c r="L30" s="76"/>
    </row>
    <row r="31" spans="1:12" s="71" customFormat="1" ht="37.5" customHeight="1" x14ac:dyDescent="0.25">
      <c r="A31" s="78" t="s">
        <v>218</v>
      </c>
      <c r="B31" s="77" t="s">
        <v>458</v>
      </c>
      <c r="C31" s="221">
        <v>45015</v>
      </c>
      <c r="D31" s="221">
        <f>C31+60</f>
        <v>45075</v>
      </c>
      <c r="E31" s="84"/>
      <c r="F31" s="84"/>
      <c r="G31" s="221">
        <v>45746</v>
      </c>
      <c r="H31" s="221">
        <f>G31+60</f>
        <v>45806</v>
      </c>
      <c r="I31" s="84"/>
      <c r="J31" s="84"/>
      <c r="K31" s="76"/>
      <c r="L31" s="76"/>
    </row>
    <row r="32" spans="1:12" s="71" customFormat="1" ht="31.5" x14ac:dyDescent="0.25">
      <c r="A32" s="78" t="s">
        <v>216</v>
      </c>
      <c r="B32" s="77" t="s">
        <v>463</v>
      </c>
      <c r="C32" s="221">
        <f>D31+90</f>
        <v>45165</v>
      </c>
      <c r="D32" s="221">
        <f>C32+30</f>
        <v>45195</v>
      </c>
      <c r="E32" s="84"/>
      <c r="F32" s="84"/>
      <c r="G32" s="221">
        <f>H31+90</f>
        <v>45896</v>
      </c>
      <c r="H32" s="221">
        <f>G32+30</f>
        <v>45926</v>
      </c>
      <c r="I32" s="84"/>
      <c r="J32" s="84"/>
      <c r="K32" s="76"/>
      <c r="L32" s="76"/>
    </row>
    <row r="33" spans="1:12" s="71" customFormat="1" ht="37.5" customHeight="1" x14ac:dyDescent="0.25">
      <c r="A33" s="78" t="s">
        <v>474</v>
      </c>
      <c r="B33" s="77" t="s">
        <v>391</v>
      </c>
      <c r="C33" s="222">
        <f>D32</f>
        <v>45195</v>
      </c>
      <c r="D33" s="222">
        <f>C33+60</f>
        <v>45255</v>
      </c>
      <c r="E33" s="84"/>
      <c r="F33" s="84"/>
      <c r="G33" s="222">
        <f>H32</f>
        <v>45926</v>
      </c>
      <c r="H33" s="222">
        <f>G33+60</f>
        <v>45986</v>
      </c>
      <c r="I33" s="84"/>
      <c r="J33" s="84"/>
      <c r="K33" s="76"/>
      <c r="L33" s="76"/>
    </row>
    <row r="34" spans="1:12" s="71" customFormat="1" ht="47.25" customHeight="1" x14ac:dyDescent="0.25">
      <c r="A34" s="78" t="s">
        <v>475</v>
      </c>
      <c r="B34" s="77" t="s">
        <v>467</v>
      </c>
      <c r="C34" s="219" t="s">
        <v>597</v>
      </c>
      <c r="D34" s="219"/>
      <c r="E34" s="219" t="s">
        <v>597</v>
      </c>
      <c r="F34" s="219" t="s">
        <v>597</v>
      </c>
      <c r="G34" s="219" t="s">
        <v>597</v>
      </c>
      <c r="H34" s="219"/>
      <c r="I34" s="83"/>
      <c r="J34" s="83"/>
      <c r="K34" s="83"/>
      <c r="L34" s="76"/>
    </row>
    <row r="35" spans="1:12" s="71" customFormat="1" ht="49.5" customHeight="1" x14ac:dyDescent="0.25">
      <c r="A35" s="78" t="s">
        <v>476</v>
      </c>
      <c r="B35" s="77" t="s">
        <v>217</v>
      </c>
      <c r="C35" s="222">
        <f>D37</f>
        <v>45285</v>
      </c>
      <c r="D35" s="220">
        <f>C35+3</f>
        <v>45288</v>
      </c>
      <c r="E35" s="223"/>
      <c r="F35" s="223"/>
      <c r="G35" s="222">
        <f>H37</f>
        <v>46016</v>
      </c>
      <c r="H35" s="220">
        <f>G35+3</f>
        <v>46019</v>
      </c>
      <c r="I35" s="84"/>
      <c r="J35" s="84"/>
      <c r="K35" s="83"/>
      <c r="L35" s="76"/>
    </row>
    <row r="36" spans="1:12" ht="37.5" customHeight="1" x14ac:dyDescent="0.25">
      <c r="A36" s="78" t="s">
        <v>477</v>
      </c>
      <c r="B36" s="77" t="s">
        <v>459</v>
      </c>
      <c r="C36" s="220" t="s">
        <v>598</v>
      </c>
      <c r="D36" s="220" t="s">
        <v>598</v>
      </c>
      <c r="E36" s="220" t="s">
        <v>598</v>
      </c>
      <c r="F36" s="220" t="s">
        <v>598</v>
      </c>
      <c r="G36" s="220" t="s">
        <v>598</v>
      </c>
      <c r="H36" s="220" t="s">
        <v>598</v>
      </c>
      <c r="I36" s="80"/>
      <c r="J36" s="80"/>
      <c r="K36" s="76"/>
      <c r="L36" s="76"/>
    </row>
    <row r="37" spans="1:12" x14ac:dyDescent="0.25">
      <c r="A37" s="78" t="s">
        <v>478</v>
      </c>
      <c r="B37" s="77" t="s">
        <v>215</v>
      </c>
      <c r="C37" s="222">
        <f>D33</f>
        <v>45255</v>
      </c>
      <c r="D37" s="220">
        <f>C37+30</f>
        <v>45285</v>
      </c>
      <c r="E37" s="82"/>
      <c r="F37" s="81"/>
      <c r="G37" s="222">
        <f>H33</f>
        <v>45986</v>
      </c>
      <c r="H37" s="220">
        <f>G37+30</f>
        <v>46016</v>
      </c>
      <c r="I37" s="84"/>
      <c r="J37" s="84"/>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598</v>
      </c>
      <c r="D39" s="220" t="s">
        <v>598</v>
      </c>
      <c r="E39" s="220" t="s">
        <v>598</v>
      </c>
      <c r="F39" s="220" t="s">
        <v>598</v>
      </c>
      <c r="G39" s="220" t="s">
        <v>598</v>
      </c>
      <c r="H39" s="220" t="s">
        <v>598</v>
      </c>
      <c r="I39" s="76"/>
      <c r="J39" s="76"/>
      <c r="K39" s="76"/>
      <c r="L39" s="76"/>
    </row>
    <row r="40" spans="1:12" ht="33.75" customHeight="1" x14ac:dyDescent="0.25">
      <c r="A40" s="78" t="s">
        <v>213</v>
      </c>
      <c r="B40" s="77" t="s">
        <v>466</v>
      </c>
      <c r="C40" s="220" t="s">
        <v>598</v>
      </c>
      <c r="D40" s="220" t="s">
        <v>598</v>
      </c>
      <c r="E40" s="220" t="s">
        <v>598</v>
      </c>
      <c r="F40" s="220" t="s">
        <v>598</v>
      </c>
      <c r="G40" s="220" t="s">
        <v>598</v>
      </c>
      <c r="H40" s="220" t="s">
        <v>598</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598</v>
      </c>
      <c r="D42" s="220" t="s">
        <v>598</v>
      </c>
      <c r="E42" s="220" t="s">
        <v>598</v>
      </c>
      <c r="F42" s="220" t="s">
        <v>598</v>
      </c>
      <c r="G42" s="220" t="s">
        <v>598</v>
      </c>
      <c r="H42" s="220" t="s">
        <v>598</v>
      </c>
      <c r="I42" s="76"/>
      <c r="J42" s="76"/>
      <c r="K42" s="76"/>
      <c r="L42" s="76"/>
    </row>
    <row r="43" spans="1:12" ht="34.5" customHeight="1" x14ac:dyDescent="0.25">
      <c r="A43" s="78" t="s">
        <v>211</v>
      </c>
      <c r="B43" s="77" t="s">
        <v>209</v>
      </c>
      <c r="C43" s="220" t="s">
        <v>598</v>
      </c>
      <c r="D43" s="220" t="s">
        <v>598</v>
      </c>
      <c r="E43" s="220" t="s">
        <v>598</v>
      </c>
      <c r="F43" s="220" t="s">
        <v>598</v>
      </c>
      <c r="G43" s="220" t="s">
        <v>598</v>
      </c>
      <c r="H43" s="220" t="s">
        <v>598</v>
      </c>
      <c r="I43" s="76"/>
      <c r="J43" s="76"/>
      <c r="K43" s="76"/>
      <c r="L43" s="76"/>
    </row>
    <row r="44" spans="1:12" ht="24.75" customHeight="1" x14ac:dyDescent="0.25">
      <c r="A44" s="78" t="s">
        <v>210</v>
      </c>
      <c r="B44" s="77" t="s">
        <v>207</v>
      </c>
      <c r="C44" s="220" t="s">
        <v>598</v>
      </c>
      <c r="D44" s="220" t="s">
        <v>598</v>
      </c>
      <c r="E44" s="220" t="s">
        <v>598</v>
      </c>
      <c r="F44" s="220" t="s">
        <v>598</v>
      </c>
      <c r="G44" s="220" t="s">
        <v>598</v>
      </c>
      <c r="H44" s="220" t="s">
        <v>598</v>
      </c>
      <c r="I44" s="76"/>
      <c r="J44" s="76"/>
      <c r="K44" s="76"/>
      <c r="L44" s="76"/>
    </row>
    <row r="45" spans="1:12" ht="90.75" customHeight="1" x14ac:dyDescent="0.25">
      <c r="A45" s="78" t="s">
        <v>208</v>
      </c>
      <c r="B45" s="77" t="s">
        <v>470</v>
      </c>
      <c r="C45" s="220" t="s">
        <v>598</v>
      </c>
      <c r="D45" s="220" t="s">
        <v>598</v>
      </c>
      <c r="E45" s="220" t="s">
        <v>598</v>
      </c>
      <c r="F45" s="220" t="s">
        <v>598</v>
      </c>
      <c r="G45" s="220" t="s">
        <v>598</v>
      </c>
      <c r="H45" s="220" t="s">
        <v>598</v>
      </c>
      <c r="I45" s="76"/>
      <c r="J45" s="76"/>
      <c r="K45" s="76"/>
      <c r="L45" s="76"/>
    </row>
    <row r="46" spans="1:12" ht="167.25" customHeight="1" x14ac:dyDescent="0.25">
      <c r="A46" s="78" t="s">
        <v>206</v>
      </c>
      <c r="B46" s="77" t="s">
        <v>468</v>
      </c>
      <c r="C46" s="220" t="s">
        <v>598</v>
      </c>
      <c r="D46" s="220" t="s">
        <v>598</v>
      </c>
      <c r="E46" s="220" t="s">
        <v>598</v>
      </c>
      <c r="F46" s="220" t="s">
        <v>598</v>
      </c>
      <c r="G46" s="220" t="s">
        <v>598</v>
      </c>
      <c r="H46" s="220" t="s">
        <v>598</v>
      </c>
      <c r="I46" s="76"/>
      <c r="J46" s="76"/>
      <c r="K46" s="76"/>
      <c r="L46" s="76"/>
    </row>
    <row r="47" spans="1:12" ht="30.75" customHeight="1" x14ac:dyDescent="0.25">
      <c r="A47" s="78" t="s">
        <v>204</v>
      </c>
      <c r="B47" s="77" t="s">
        <v>205</v>
      </c>
      <c r="C47" s="220" t="s">
        <v>598</v>
      </c>
      <c r="D47" s="220" t="s">
        <v>598</v>
      </c>
      <c r="E47" s="220" t="s">
        <v>598</v>
      </c>
      <c r="F47" s="220" t="s">
        <v>598</v>
      </c>
      <c r="G47" s="220" t="s">
        <v>598</v>
      </c>
      <c r="H47" s="220" t="s">
        <v>598</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598</v>
      </c>
      <c r="D49" s="220" t="s">
        <v>598</v>
      </c>
      <c r="E49" s="220" t="s">
        <v>598</v>
      </c>
      <c r="F49" s="220" t="s">
        <v>598</v>
      </c>
      <c r="G49" s="220" t="s">
        <v>598</v>
      </c>
      <c r="H49" s="220" t="s">
        <v>598</v>
      </c>
      <c r="I49" s="76"/>
      <c r="J49" s="76"/>
      <c r="K49" s="76"/>
      <c r="L49" s="76"/>
    </row>
    <row r="50" spans="1:12" ht="86.25" customHeight="1" x14ac:dyDescent="0.25">
      <c r="A50" s="78" t="s">
        <v>202</v>
      </c>
      <c r="B50" s="77" t="s">
        <v>469</v>
      </c>
      <c r="C50" s="220" t="s">
        <v>598</v>
      </c>
      <c r="D50" s="220" t="s">
        <v>598</v>
      </c>
      <c r="E50" s="220" t="s">
        <v>598</v>
      </c>
      <c r="F50" s="220" t="s">
        <v>598</v>
      </c>
      <c r="G50" s="220" t="s">
        <v>598</v>
      </c>
      <c r="H50" s="220" t="s">
        <v>598</v>
      </c>
      <c r="I50" s="76"/>
      <c r="J50" s="76"/>
      <c r="K50" s="76"/>
      <c r="L50" s="76"/>
    </row>
    <row r="51" spans="1:12" ht="77.25" customHeight="1" x14ac:dyDescent="0.25">
      <c r="A51" s="78" t="s">
        <v>200</v>
      </c>
      <c r="B51" s="77" t="s">
        <v>471</v>
      </c>
      <c r="C51" s="220" t="s">
        <v>598</v>
      </c>
      <c r="D51" s="220" t="s">
        <v>598</v>
      </c>
      <c r="E51" s="220" t="s">
        <v>598</v>
      </c>
      <c r="F51" s="220" t="s">
        <v>598</v>
      </c>
      <c r="G51" s="220" t="s">
        <v>598</v>
      </c>
      <c r="H51" s="220" t="s">
        <v>598</v>
      </c>
      <c r="I51" s="76"/>
      <c r="J51" s="76"/>
      <c r="K51" s="76"/>
      <c r="L51" s="76"/>
    </row>
    <row r="52" spans="1:12" ht="71.25" customHeight="1" x14ac:dyDescent="0.25">
      <c r="A52" s="78" t="s">
        <v>198</v>
      </c>
      <c r="B52" s="77" t="s">
        <v>199</v>
      </c>
      <c r="C52" s="220" t="s">
        <v>598</v>
      </c>
      <c r="D52" s="220" t="s">
        <v>598</v>
      </c>
      <c r="E52" s="220" t="s">
        <v>598</v>
      </c>
      <c r="F52" s="220" t="s">
        <v>598</v>
      </c>
      <c r="G52" s="220" t="s">
        <v>598</v>
      </c>
      <c r="H52" s="220" t="s">
        <v>598</v>
      </c>
      <c r="I52" s="76"/>
      <c r="J52" s="76"/>
      <c r="K52" s="76"/>
      <c r="L52" s="76"/>
    </row>
    <row r="53" spans="1:12" ht="48" customHeight="1" x14ac:dyDescent="0.25">
      <c r="A53" s="78" t="s">
        <v>196</v>
      </c>
      <c r="B53" s="180" t="s">
        <v>472</v>
      </c>
      <c r="C53" s="220" t="s">
        <v>598</v>
      </c>
      <c r="D53" s="220" t="s">
        <v>598</v>
      </c>
      <c r="E53" s="220" t="s">
        <v>598</v>
      </c>
      <c r="F53" s="220" t="s">
        <v>598</v>
      </c>
      <c r="G53" s="220" t="s">
        <v>598</v>
      </c>
      <c r="H53" s="220" t="s">
        <v>598</v>
      </c>
      <c r="I53" s="76"/>
      <c r="J53" s="76"/>
      <c r="K53" s="76"/>
      <c r="L53" s="76"/>
    </row>
    <row r="54" spans="1:12" ht="46.5" customHeight="1" x14ac:dyDescent="0.25">
      <c r="A54" s="78" t="s">
        <v>473</v>
      </c>
      <c r="B54" s="77" t="s">
        <v>197</v>
      </c>
      <c r="C54" s="220" t="s">
        <v>598</v>
      </c>
      <c r="D54" s="220" t="s">
        <v>598</v>
      </c>
      <c r="E54" s="220" t="s">
        <v>598</v>
      </c>
      <c r="F54" s="220" t="s">
        <v>598</v>
      </c>
      <c r="G54" s="220" t="s">
        <v>598</v>
      </c>
      <c r="H54" s="220" t="s">
        <v>598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4" width="6.140625" style="68" customWidth="1"/>
    <col min="15" max="15" width="9" style="68" customWidth="1"/>
    <col min="16" max="16" width="13.140625" style="68" customWidth="1"/>
    <col min="17" max="17" width="11.28515625" style="68" customWidth="1"/>
    <col min="18" max="16384" width="9.140625" style="68"/>
  </cols>
  <sheetData>
    <row r="1" spans="1:29" ht="18.75" x14ac:dyDescent="0.25">
      <c r="A1" s="69"/>
      <c r="B1" s="69"/>
      <c r="C1" s="69"/>
      <c r="D1" s="224"/>
      <c r="E1" s="69"/>
      <c r="F1" s="69"/>
      <c r="H1" s="69"/>
      <c r="I1" s="69"/>
      <c r="Q1" s="42"/>
      <c r="AC1" s="42" t="s">
        <v>70</v>
      </c>
    </row>
    <row r="2" spans="1:29" ht="18.75" x14ac:dyDescent="0.3">
      <c r="A2" s="69"/>
      <c r="B2" s="69"/>
      <c r="C2" s="69"/>
      <c r="D2" s="224"/>
      <c r="E2" s="69"/>
      <c r="F2" s="69"/>
      <c r="H2" s="69"/>
      <c r="I2" s="69"/>
      <c r="Q2" s="15"/>
      <c r="AC2" s="15" t="s">
        <v>11</v>
      </c>
    </row>
    <row r="3" spans="1:29" ht="18.75" x14ac:dyDescent="0.3">
      <c r="A3" s="69"/>
      <c r="B3" s="69"/>
      <c r="C3" s="69"/>
      <c r="D3" s="224"/>
      <c r="E3" s="69"/>
      <c r="F3" s="69"/>
      <c r="H3" s="69"/>
      <c r="I3" s="69"/>
      <c r="Q3" s="15"/>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9"/>
      <c r="B5" s="69"/>
      <c r="C5" s="69"/>
      <c r="D5" s="224"/>
      <c r="E5" s="69"/>
      <c r="F5" s="69"/>
      <c r="H5" s="69"/>
      <c r="I5" s="69"/>
      <c r="Q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209"/>
      <c r="E7" s="13"/>
      <c r="F7" s="13"/>
      <c r="G7" s="13"/>
      <c r="H7" s="74"/>
      <c r="I7" s="74"/>
      <c r="J7" s="74"/>
      <c r="K7" s="74"/>
      <c r="L7" s="74"/>
      <c r="M7" s="74"/>
      <c r="N7" s="74"/>
      <c r="O7" s="74"/>
      <c r="P7" s="74"/>
      <c r="Q7" s="7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209"/>
      <c r="E10" s="13"/>
      <c r="F10" s="13"/>
      <c r="G10" s="13"/>
      <c r="H10" s="74"/>
      <c r="I10" s="74"/>
      <c r="J10" s="74"/>
      <c r="K10" s="74"/>
      <c r="L10" s="74"/>
      <c r="M10" s="74"/>
      <c r="N10" s="74"/>
      <c r="O10" s="74"/>
      <c r="P10" s="74"/>
      <c r="Q10" s="74"/>
    </row>
    <row r="11" spans="1:29"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210"/>
      <c r="E13" s="11"/>
      <c r="F13" s="11"/>
      <c r="G13" s="11"/>
      <c r="H13" s="73"/>
      <c r="I13" s="73"/>
      <c r="J13" s="73"/>
      <c r="K13" s="73"/>
      <c r="L13" s="73"/>
      <c r="M13" s="73"/>
      <c r="N13" s="73"/>
      <c r="O13" s="73"/>
      <c r="P13" s="73"/>
      <c r="Q13" s="73"/>
    </row>
    <row r="14" spans="1:29" ht="49.5" customHeight="1"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7"/>
      <c r="B16" s="397"/>
      <c r="C16" s="397"/>
      <c r="D16" s="397"/>
      <c r="E16" s="397"/>
      <c r="F16" s="397"/>
      <c r="G16" s="397"/>
      <c r="H16" s="397"/>
      <c r="I16" s="397"/>
      <c r="J16" s="397"/>
      <c r="K16" s="397"/>
      <c r="L16" s="397"/>
      <c r="M16" s="397"/>
      <c r="N16" s="397"/>
      <c r="O16" s="397"/>
      <c r="P16" s="397"/>
      <c r="Q16" s="397"/>
    </row>
    <row r="17" spans="1:35" x14ac:dyDescent="0.25">
      <c r="A17" s="69"/>
      <c r="H17" s="69"/>
      <c r="I17" s="69"/>
      <c r="J17" s="69"/>
      <c r="K17" s="69"/>
      <c r="L17" s="69"/>
      <c r="M17" s="69"/>
      <c r="N17" s="69"/>
      <c r="O17" s="69"/>
      <c r="P17" s="69"/>
    </row>
    <row r="18" spans="1:35" x14ac:dyDescent="0.25">
      <c r="A18" s="395" t="s">
        <v>519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5" x14ac:dyDescent="0.25">
      <c r="A19" s="69"/>
      <c r="B19" s="69"/>
      <c r="C19" s="69"/>
      <c r="D19" s="224"/>
      <c r="E19" s="69"/>
      <c r="F19" s="69"/>
      <c r="H19" s="69"/>
      <c r="I19" s="69"/>
      <c r="J19" s="69"/>
      <c r="K19" s="69"/>
      <c r="L19" s="69"/>
      <c r="M19" s="69"/>
      <c r="N19" s="69"/>
      <c r="O19" s="69"/>
      <c r="P19" s="69"/>
    </row>
    <row r="20" spans="1:35" s="251" customFormat="1" ht="33" customHeight="1" x14ac:dyDescent="0.25">
      <c r="A20" s="386" t="s">
        <v>195</v>
      </c>
      <c r="B20" s="386" t="s">
        <v>194</v>
      </c>
      <c r="C20" s="396" t="s">
        <v>193</v>
      </c>
      <c r="D20" s="396"/>
      <c r="E20" s="389" t="s">
        <v>192</v>
      </c>
      <c r="F20" s="389"/>
      <c r="G20" s="391" t="s">
        <v>617</v>
      </c>
      <c r="H20" s="384" t="s">
        <v>553</v>
      </c>
      <c r="I20" s="385"/>
      <c r="J20" s="385"/>
      <c r="K20" s="385"/>
      <c r="L20" s="384" t="s">
        <v>554</v>
      </c>
      <c r="M20" s="385"/>
      <c r="N20" s="385"/>
      <c r="O20" s="385"/>
      <c r="P20" s="384" t="s">
        <v>555</v>
      </c>
      <c r="Q20" s="385"/>
      <c r="R20" s="385"/>
      <c r="S20" s="385"/>
      <c r="T20" s="384" t="s">
        <v>556</v>
      </c>
      <c r="U20" s="385"/>
      <c r="V20" s="385"/>
      <c r="W20" s="385"/>
      <c r="X20" s="384" t="s">
        <v>557</v>
      </c>
      <c r="Y20" s="385"/>
      <c r="Z20" s="385"/>
      <c r="AA20" s="385"/>
      <c r="AB20" s="394" t="s">
        <v>191</v>
      </c>
      <c r="AC20" s="394"/>
    </row>
    <row r="21" spans="1:35" s="251" customFormat="1" ht="81.75" customHeight="1" x14ac:dyDescent="0.25">
      <c r="A21" s="387"/>
      <c r="B21" s="387"/>
      <c r="C21" s="396"/>
      <c r="D21" s="396"/>
      <c r="E21" s="389"/>
      <c r="F21" s="389"/>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4"/>
    </row>
    <row r="22" spans="1:35" s="251" customFormat="1" ht="89.25" customHeight="1" x14ac:dyDescent="0.3">
      <c r="A22" s="388"/>
      <c r="B22" s="388"/>
      <c r="C22" s="250" t="s">
        <v>3</v>
      </c>
      <c r="D22" s="250" t="s">
        <v>189</v>
      </c>
      <c r="E22" s="237" t="s">
        <v>558</v>
      </c>
      <c r="F22" s="237" t="s">
        <v>620</v>
      </c>
      <c r="G22" s="393"/>
      <c r="H22" s="252" t="s">
        <v>498</v>
      </c>
      <c r="I22" s="252" t="s">
        <v>499</v>
      </c>
      <c r="J22" s="252" t="s">
        <v>498</v>
      </c>
      <c r="K22" s="252" t="s">
        <v>499</v>
      </c>
      <c r="L22" s="252" t="s">
        <v>498</v>
      </c>
      <c r="M22" s="252" t="s">
        <v>499</v>
      </c>
      <c r="N22" s="252" t="s">
        <v>498</v>
      </c>
      <c r="O22" s="252" t="s">
        <v>499</v>
      </c>
      <c r="P22" s="252" t="s">
        <v>498</v>
      </c>
      <c r="Q22" s="252" t="s">
        <v>499</v>
      </c>
      <c r="R22" s="252" t="s">
        <v>498</v>
      </c>
      <c r="S22" s="252" t="s">
        <v>499</v>
      </c>
      <c r="T22" s="252" t="s">
        <v>498</v>
      </c>
      <c r="U22" s="252" t="s">
        <v>499</v>
      </c>
      <c r="V22" s="252" t="s">
        <v>498</v>
      </c>
      <c r="W22" s="252" t="s">
        <v>499</v>
      </c>
      <c r="X22" s="252" t="s">
        <v>498</v>
      </c>
      <c r="Y22" s="252" t="s">
        <v>499</v>
      </c>
      <c r="Z22" s="252" t="s">
        <v>498</v>
      </c>
      <c r="AA22" s="252" t="s">
        <v>499</v>
      </c>
      <c r="AB22" s="250" t="s">
        <v>190</v>
      </c>
      <c r="AC22" s="250" t="s">
        <v>189</v>
      </c>
      <c r="AE22" s="238"/>
      <c r="AF22" s="238"/>
      <c r="AG22" s="238"/>
      <c r="AH22" s="238"/>
      <c r="AI22" s="236"/>
    </row>
    <row r="23" spans="1:35" s="251"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36"/>
      <c r="AF23" s="236"/>
      <c r="AG23" s="236"/>
      <c r="AH23" s="236"/>
      <c r="AI23" s="236"/>
    </row>
    <row r="24" spans="1:35" s="236" customFormat="1" ht="47.25" customHeight="1" x14ac:dyDescent="0.25">
      <c r="A24" s="199">
        <v>1</v>
      </c>
      <c r="B24" s="200" t="s">
        <v>188</v>
      </c>
      <c r="C24" s="201">
        <v>3.581172</v>
      </c>
      <c r="D24" s="201">
        <v>4.5463320000000005</v>
      </c>
      <c r="E24" s="201">
        <v>4.5463320000000005</v>
      </c>
      <c r="F24" s="201">
        <v>4.5463320000000005</v>
      </c>
      <c r="G24" s="201">
        <v>0</v>
      </c>
      <c r="H24" s="201">
        <v>0</v>
      </c>
      <c r="I24" s="201"/>
      <c r="J24" s="201">
        <v>0</v>
      </c>
      <c r="K24" s="201"/>
      <c r="L24" s="201">
        <v>0</v>
      </c>
      <c r="M24" s="201"/>
      <c r="N24" s="201">
        <v>0</v>
      </c>
      <c r="O24" s="201"/>
      <c r="P24" s="201">
        <v>3.581172</v>
      </c>
      <c r="Q24" s="201"/>
      <c r="R24" s="201">
        <v>4.5463320000000005</v>
      </c>
      <c r="S24" s="201"/>
      <c r="T24" s="201">
        <v>0</v>
      </c>
      <c r="U24" s="201"/>
      <c r="V24" s="201">
        <v>0</v>
      </c>
      <c r="W24" s="201"/>
      <c r="X24" s="201">
        <v>0</v>
      </c>
      <c r="Y24" s="201"/>
      <c r="Z24" s="201">
        <v>0</v>
      </c>
      <c r="AA24" s="201"/>
      <c r="AB24" s="201">
        <v>3.581172</v>
      </c>
      <c r="AC24" s="201">
        <v>4.5463320000000005</v>
      </c>
    </row>
    <row r="25" spans="1:35" s="236"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35" s="236"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35" s="236" customFormat="1" ht="38.25" customHeight="1" x14ac:dyDescent="0.25">
      <c r="A27" s="202" t="s">
        <v>183</v>
      </c>
      <c r="B27" s="203" t="s">
        <v>454</v>
      </c>
      <c r="C27" s="201"/>
      <c r="D27" s="201"/>
      <c r="E27" s="201"/>
      <c r="F27" s="201"/>
      <c r="G27" s="201">
        <v>0</v>
      </c>
      <c r="H27" s="201">
        <v>0</v>
      </c>
      <c r="I27" s="201"/>
      <c r="J27" s="201">
        <v>0</v>
      </c>
      <c r="K27" s="201"/>
      <c r="L27" s="201">
        <v>0</v>
      </c>
      <c r="M27" s="201"/>
      <c r="N27" s="201">
        <v>0</v>
      </c>
      <c r="O27" s="201"/>
      <c r="P27" s="201">
        <v>2.9843100000000002</v>
      </c>
      <c r="Q27" s="201"/>
      <c r="R27" s="201">
        <v>3.7886100000000007</v>
      </c>
      <c r="S27" s="201"/>
      <c r="T27" s="201">
        <v>0</v>
      </c>
      <c r="U27" s="201"/>
      <c r="V27" s="201">
        <v>0</v>
      </c>
      <c r="W27" s="201"/>
      <c r="X27" s="201">
        <v>0</v>
      </c>
      <c r="Y27" s="201"/>
      <c r="Z27" s="201">
        <v>0</v>
      </c>
      <c r="AA27" s="201"/>
      <c r="AB27" s="201">
        <v>2.9843100000000002</v>
      </c>
      <c r="AC27" s="201">
        <v>3.7886100000000007</v>
      </c>
    </row>
    <row r="28" spans="1:35" s="236"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6" customFormat="1" x14ac:dyDescent="0.25">
      <c r="A29" s="202" t="s">
        <v>180</v>
      </c>
      <c r="B29" s="204" t="s">
        <v>179</v>
      </c>
      <c r="C29" s="201"/>
      <c r="D29" s="201"/>
      <c r="E29" s="201"/>
      <c r="F29" s="201"/>
      <c r="G29" s="201">
        <v>0</v>
      </c>
      <c r="H29" s="201">
        <v>0</v>
      </c>
      <c r="I29" s="201"/>
      <c r="J29" s="201">
        <v>0</v>
      </c>
      <c r="K29" s="201"/>
      <c r="L29" s="201">
        <v>0</v>
      </c>
      <c r="M29" s="201"/>
      <c r="N29" s="201">
        <v>0</v>
      </c>
      <c r="O29" s="201"/>
      <c r="P29" s="201">
        <v>0.59686199999999978</v>
      </c>
      <c r="Q29" s="201"/>
      <c r="R29" s="201">
        <v>0.75772199999999978</v>
      </c>
      <c r="S29" s="201"/>
      <c r="T29" s="201">
        <v>0</v>
      </c>
      <c r="U29" s="201"/>
      <c r="V29" s="201">
        <v>0</v>
      </c>
      <c r="W29" s="201"/>
      <c r="X29" s="201">
        <v>0</v>
      </c>
      <c r="Y29" s="201"/>
      <c r="Z29" s="201">
        <v>0</v>
      </c>
      <c r="AA29" s="201"/>
      <c r="AB29" s="201">
        <v>0.59686199999999978</v>
      </c>
      <c r="AC29" s="201">
        <v>0.75772199999999978</v>
      </c>
    </row>
    <row r="30" spans="1:35" s="236" customFormat="1" ht="47.25" x14ac:dyDescent="0.25">
      <c r="A30" s="199" t="s">
        <v>64</v>
      </c>
      <c r="B30" s="200" t="s">
        <v>178</v>
      </c>
      <c r="C30" s="201">
        <v>2.9843099999999998</v>
      </c>
      <c r="D30" s="201">
        <v>3.7886100000000003</v>
      </c>
      <c r="E30" s="201">
        <v>3.7886100000000003</v>
      </c>
      <c r="F30" s="201">
        <v>3.7886100000000003</v>
      </c>
      <c r="G30" s="201">
        <v>0</v>
      </c>
      <c r="H30" s="201">
        <v>0</v>
      </c>
      <c r="I30" s="201"/>
      <c r="J30" s="201">
        <v>0</v>
      </c>
      <c r="K30" s="201"/>
      <c r="L30" s="201">
        <v>0</v>
      </c>
      <c r="M30" s="201"/>
      <c r="N30" s="201">
        <v>0</v>
      </c>
      <c r="O30" s="201"/>
      <c r="P30" s="201">
        <v>2.9843099999999998</v>
      </c>
      <c r="Q30" s="201"/>
      <c r="R30" s="201">
        <v>3.7886100000000003</v>
      </c>
      <c r="S30" s="201"/>
      <c r="T30" s="201">
        <v>0</v>
      </c>
      <c r="U30" s="201"/>
      <c r="V30" s="201">
        <v>0</v>
      </c>
      <c r="W30" s="201"/>
      <c r="X30" s="201">
        <v>0</v>
      </c>
      <c r="Y30" s="201"/>
      <c r="Z30" s="201">
        <v>0</v>
      </c>
      <c r="AA30" s="201"/>
      <c r="AB30" s="201">
        <v>2.9843099999999998</v>
      </c>
      <c r="AC30" s="201">
        <v>3.7886100000000003</v>
      </c>
    </row>
    <row r="31" spans="1:35" s="236" customFormat="1" x14ac:dyDescent="0.25">
      <c r="A31" s="199" t="s">
        <v>177</v>
      </c>
      <c r="B31" s="203" t="s">
        <v>176</v>
      </c>
      <c r="C31" s="201">
        <v>2.9843099999999998</v>
      </c>
      <c r="D31" s="201">
        <v>3.7886100000000003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6"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25">
      <c r="A36" s="202" t="s">
        <v>168</v>
      </c>
      <c r="B36" s="203" t="s">
        <v>561</v>
      </c>
      <c r="C36" s="201"/>
      <c r="D36" s="201"/>
      <c r="E36" s="201"/>
      <c r="F36" s="201"/>
      <c r="G36" s="201">
        <v>0</v>
      </c>
      <c r="H36" s="201">
        <v>0</v>
      </c>
      <c r="I36" s="239" t="s">
        <v>611</v>
      </c>
      <c r="J36" s="201">
        <v>0</v>
      </c>
      <c r="K36" s="201" t="s">
        <v>611</v>
      </c>
      <c r="L36" s="201">
        <v>0</v>
      </c>
      <c r="M36" s="239" t="s">
        <v>611</v>
      </c>
      <c r="N36" s="201">
        <v>0</v>
      </c>
      <c r="O36" s="201" t="s">
        <v>611</v>
      </c>
      <c r="P36" s="201">
        <v>0</v>
      </c>
      <c r="Q36" s="239" t="s">
        <v>611</v>
      </c>
      <c r="R36" s="201">
        <v>0</v>
      </c>
      <c r="S36" s="201" t="s">
        <v>611</v>
      </c>
      <c r="T36" s="201">
        <v>0</v>
      </c>
      <c r="U36" s="239" t="s">
        <v>611</v>
      </c>
      <c r="V36" s="201">
        <v>0</v>
      </c>
      <c r="W36" s="201" t="s">
        <v>611</v>
      </c>
      <c r="X36" s="201">
        <v>0</v>
      </c>
      <c r="Y36" s="239" t="s">
        <v>611</v>
      </c>
      <c r="Z36" s="201">
        <v>0</v>
      </c>
      <c r="AA36" s="201" t="s">
        <v>611</v>
      </c>
      <c r="AB36" s="201">
        <v>0</v>
      </c>
      <c r="AC36" s="201">
        <v>0</v>
      </c>
    </row>
    <row r="37" spans="1:29" s="236" customFormat="1" ht="31.5" x14ac:dyDescent="0.25">
      <c r="A37" s="202" t="s">
        <v>167</v>
      </c>
      <c r="B37" s="205" t="s">
        <v>559</v>
      </c>
      <c r="C37" s="201"/>
      <c r="D37" s="201"/>
      <c r="E37" s="201"/>
      <c r="F37" s="201"/>
      <c r="G37" s="201">
        <v>0</v>
      </c>
      <c r="H37" s="201">
        <v>0</v>
      </c>
      <c r="I37" s="239" t="s">
        <v>611</v>
      </c>
      <c r="J37" s="201">
        <v>0</v>
      </c>
      <c r="K37" s="201" t="s">
        <v>611</v>
      </c>
      <c r="L37" s="201">
        <v>0</v>
      </c>
      <c r="M37" s="239" t="s">
        <v>611</v>
      </c>
      <c r="N37" s="201">
        <v>0</v>
      </c>
      <c r="O37" s="201" t="s">
        <v>611</v>
      </c>
      <c r="P37" s="201">
        <v>0</v>
      </c>
      <c r="Q37" s="239" t="s">
        <v>611</v>
      </c>
      <c r="R37" s="201">
        <v>0</v>
      </c>
      <c r="S37" s="201" t="s">
        <v>611</v>
      </c>
      <c r="T37" s="201">
        <v>0</v>
      </c>
      <c r="U37" s="239" t="s">
        <v>611</v>
      </c>
      <c r="V37" s="201">
        <v>0</v>
      </c>
      <c r="W37" s="201" t="s">
        <v>611</v>
      </c>
      <c r="X37" s="201">
        <v>0</v>
      </c>
      <c r="Y37" s="239" t="s">
        <v>611</v>
      </c>
      <c r="Z37" s="201">
        <v>0</v>
      </c>
      <c r="AA37" s="201" t="s">
        <v>611</v>
      </c>
      <c r="AB37" s="201">
        <v>0</v>
      </c>
      <c r="AC37" s="201">
        <v>0</v>
      </c>
    </row>
    <row r="38" spans="1:29" s="236" customFormat="1" x14ac:dyDescent="0.25">
      <c r="A38" s="202" t="s">
        <v>166</v>
      </c>
      <c r="B38" s="205" t="s">
        <v>157</v>
      </c>
      <c r="C38" s="201"/>
      <c r="D38" s="201"/>
      <c r="E38" s="201"/>
      <c r="F38" s="201"/>
      <c r="G38" s="201">
        <v>0</v>
      </c>
      <c r="H38" s="201">
        <v>0</v>
      </c>
      <c r="I38" s="239" t="s">
        <v>611</v>
      </c>
      <c r="J38" s="201">
        <v>0</v>
      </c>
      <c r="K38" s="201" t="s">
        <v>611</v>
      </c>
      <c r="L38" s="201">
        <v>0</v>
      </c>
      <c r="M38" s="239" t="s">
        <v>611</v>
      </c>
      <c r="N38" s="201">
        <v>0</v>
      </c>
      <c r="O38" s="201" t="s">
        <v>611</v>
      </c>
      <c r="P38" s="201">
        <v>0</v>
      </c>
      <c r="Q38" s="239" t="s">
        <v>611</v>
      </c>
      <c r="R38" s="201">
        <v>0</v>
      </c>
      <c r="S38" s="201" t="s">
        <v>611</v>
      </c>
      <c r="T38" s="201">
        <v>0</v>
      </c>
      <c r="U38" s="239" t="s">
        <v>611</v>
      </c>
      <c r="V38" s="201">
        <v>0</v>
      </c>
      <c r="W38" s="201" t="s">
        <v>611</v>
      </c>
      <c r="X38" s="201">
        <v>0</v>
      </c>
      <c r="Y38" s="239" t="s">
        <v>611</v>
      </c>
      <c r="Z38" s="201">
        <v>0</v>
      </c>
      <c r="AA38" s="201" t="s">
        <v>611</v>
      </c>
      <c r="AB38" s="201">
        <v>0</v>
      </c>
      <c r="AC38" s="201">
        <v>0</v>
      </c>
    </row>
    <row r="39" spans="1:29" s="236" customFormat="1" x14ac:dyDescent="0.25">
      <c r="A39" s="202" t="s">
        <v>165</v>
      </c>
      <c r="B39" s="203" t="s">
        <v>560</v>
      </c>
      <c r="C39" s="201"/>
      <c r="D39" s="201"/>
      <c r="E39" s="201"/>
      <c r="F39" s="201"/>
      <c r="G39" s="201">
        <v>0</v>
      </c>
      <c r="H39" s="201">
        <v>0</v>
      </c>
      <c r="I39" s="239" t="s">
        <v>611</v>
      </c>
      <c r="J39" s="201">
        <v>0</v>
      </c>
      <c r="K39" s="201" t="s">
        <v>611</v>
      </c>
      <c r="L39" s="201">
        <v>0</v>
      </c>
      <c r="M39" s="239" t="s">
        <v>611</v>
      </c>
      <c r="N39" s="201">
        <v>0</v>
      </c>
      <c r="O39" s="201" t="s">
        <v>611</v>
      </c>
      <c r="P39" s="201">
        <v>0</v>
      </c>
      <c r="Q39" s="239" t="s">
        <v>611</v>
      </c>
      <c r="R39" s="201">
        <v>0</v>
      </c>
      <c r="S39" s="201" t="s">
        <v>611</v>
      </c>
      <c r="T39" s="201">
        <v>0</v>
      </c>
      <c r="U39" s="239" t="s">
        <v>611</v>
      </c>
      <c r="V39" s="201">
        <v>0</v>
      </c>
      <c r="W39" s="201" t="s">
        <v>611</v>
      </c>
      <c r="X39" s="201">
        <v>0</v>
      </c>
      <c r="Y39" s="239" t="s">
        <v>611</v>
      </c>
      <c r="Z39" s="201">
        <v>0</v>
      </c>
      <c r="AA39" s="201" t="s">
        <v>611</v>
      </c>
      <c r="AB39" s="201">
        <v>0</v>
      </c>
      <c r="AC39" s="201">
        <v>0</v>
      </c>
    </row>
    <row r="40" spans="1:29" s="236" customFormat="1" x14ac:dyDescent="0.25">
      <c r="A40" s="202" t="s">
        <v>164</v>
      </c>
      <c r="B40" s="203" t="s">
        <v>562</v>
      </c>
      <c r="C40" s="201"/>
      <c r="D40" s="201"/>
      <c r="E40" s="201"/>
      <c r="F40" s="201"/>
      <c r="G40" s="201">
        <v>0</v>
      </c>
      <c r="H40" s="201">
        <v>0</v>
      </c>
      <c r="I40" s="239" t="s">
        <v>611</v>
      </c>
      <c r="J40" s="201">
        <v>0</v>
      </c>
      <c r="K40" s="201" t="s">
        <v>611</v>
      </c>
      <c r="L40" s="201">
        <v>0</v>
      </c>
      <c r="M40" s="239" t="s">
        <v>611</v>
      </c>
      <c r="N40" s="201">
        <v>0</v>
      </c>
      <c r="O40" s="201" t="s">
        <v>611</v>
      </c>
      <c r="P40" s="201">
        <v>0</v>
      </c>
      <c r="Q40" s="239" t="s">
        <v>611</v>
      </c>
      <c r="R40" s="201">
        <v>0</v>
      </c>
      <c r="S40" s="201" t="s">
        <v>611</v>
      </c>
      <c r="T40" s="201">
        <v>0</v>
      </c>
      <c r="U40" s="239" t="s">
        <v>611</v>
      </c>
      <c r="V40" s="201">
        <v>0</v>
      </c>
      <c r="W40" s="201" t="s">
        <v>611</v>
      </c>
      <c r="X40" s="201">
        <v>0</v>
      </c>
      <c r="Y40" s="239" t="s">
        <v>611</v>
      </c>
      <c r="Z40" s="201">
        <v>0</v>
      </c>
      <c r="AA40" s="201" t="s">
        <v>611</v>
      </c>
      <c r="AB40" s="201">
        <v>0</v>
      </c>
      <c r="AC40" s="201">
        <v>0</v>
      </c>
    </row>
    <row r="41" spans="1:29" s="236" customFormat="1" x14ac:dyDescent="0.25">
      <c r="A41" s="202" t="s">
        <v>163</v>
      </c>
      <c r="B41" s="203" t="s">
        <v>563</v>
      </c>
      <c r="C41" s="201"/>
      <c r="D41" s="201"/>
      <c r="E41" s="201"/>
      <c r="F41" s="201"/>
      <c r="G41" s="201">
        <v>0</v>
      </c>
      <c r="H41" s="201">
        <v>0</v>
      </c>
      <c r="I41" s="239" t="s">
        <v>611</v>
      </c>
      <c r="J41" s="201">
        <v>0</v>
      </c>
      <c r="K41" s="201" t="s">
        <v>611</v>
      </c>
      <c r="L41" s="201">
        <v>0</v>
      </c>
      <c r="M41" s="239" t="s">
        <v>611</v>
      </c>
      <c r="N41" s="201">
        <v>0</v>
      </c>
      <c r="O41" s="201" t="s">
        <v>611</v>
      </c>
      <c r="P41" s="201">
        <v>0</v>
      </c>
      <c r="Q41" s="239" t="s">
        <v>611</v>
      </c>
      <c r="R41" s="201">
        <v>0</v>
      </c>
      <c r="S41" s="201" t="s">
        <v>611</v>
      </c>
      <c r="T41" s="201">
        <v>0</v>
      </c>
      <c r="U41" s="239" t="s">
        <v>611</v>
      </c>
      <c r="V41" s="201">
        <v>0</v>
      </c>
      <c r="W41" s="201" t="s">
        <v>611</v>
      </c>
      <c r="X41" s="201">
        <v>0</v>
      </c>
      <c r="Y41" s="239" t="s">
        <v>611</v>
      </c>
      <c r="Z41" s="201">
        <v>0</v>
      </c>
      <c r="AA41" s="201" t="s">
        <v>611</v>
      </c>
      <c r="AB41" s="201">
        <v>0</v>
      </c>
      <c r="AC41" s="201">
        <v>0</v>
      </c>
    </row>
    <row r="42" spans="1:29" s="236" customFormat="1" x14ac:dyDescent="0.25">
      <c r="A42" s="202" t="s">
        <v>162</v>
      </c>
      <c r="B42" s="203" t="s">
        <v>564</v>
      </c>
      <c r="C42" s="201"/>
      <c r="D42" s="201"/>
      <c r="E42" s="201"/>
      <c r="F42" s="201"/>
      <c r="G42" s="201">
        <v>0</v>
      </c>
      <c r="H42" s="201">
        <v>0</v>
      </c>
      <c r="I42" s="239" t="s">
        <v>611</v>
      </c>
      <c r="J42" s="201">
        <v>0</v>
      </c>
      <c r="K42" s="201" t="s">
        <v>611</v>
      </c>
      <c r="L42" s="201">
        <v>0</v>
      </c>
      <c r="M42" s="239" t="s">
        <v>611</v>
      </c>
      <c r="N42" s="201">
        <v>0</v>
      </c>
      <c r="O42" s="201" t="s">
        <v>611</v>
      </c>
      <c r="P42" s="201">
        <v>0</v>
      </c>
      <c r="Q42" s="239" t="s">
        <v>611</v>
      </c>
      <c r="R42" s="201">
        <v>0</v>
      </c>
      <c r="S42" s="201" t="s">
        <v>611</v>
      </c>
      <c r="T42" s="201">
        <v>0</v>
      </c>
      <c r="U42" s="239" t="s">
        <v>611</v>
      </c>
      <c r="V42" s="201">
        <v>0</v>
      </c>
      <c r="W42" s="201" t="s">
        <v>611</v>
      </c>
      <c r="X42" s="201">
        <v>0</v>
      </c>
      <c r="Y42" s="239" t="s">
        <v>611</v>
      </c>
      <c r="Z42" s="201">
        <v>0</v>
      </c>
      <c r="AA42" s="201" t="s">
        <v>611</v>
      </c>
      <c r="AB42" s="201">
        <v>0</v>
      </c>
      <c r="AC42" s="201">
        <v>0</v>
      </c>
    </row>
    <row r="43" spans="1:29" s="236" customFormat="1" x14ac:dyDescent="0.25">
      <c r="A43" s="202" t="s">
        <v>565</v>
      </c>
      <c r="B43" s="203" t="s">
        <v>566</v>
      </c>
      <c r="C43" s="201"/>
      <c r="D43" s="201"/>
      <c r="E43" s="201"/>
      <c r="F43" s="201"/>
      <c r="G43" s="201">
        <v>0</v>
      </c>
      <c r="H43" s="201">
        <v>0</v>
      </c>
      <c r="I43" s="239" t="s">
        <v>611</v>
      </c>
      <c r="J43" s="201">
        <v>0</v>
      </c>
      <c r="K43" s="201" t="s">
        <v>611</v>
      </c>
      <c r="L43" s="201">
        <v>0</v>
      </c>
      <c r="M43" s="239" t="s">
        <v>611</v>
      </c>
      <c r="N43" s="201">
        <v>0</v>
      </c>
      <c r="O43" s="201" t="s">
        <v>611</v>
      </c>
      <c r="P43" s="201">
        <v>0</v>
      </c>
      <c r="Q43" s="239" t="s">
        <v>611</v>
      </c>
      <c r="R43" s="201">
        <v>0</v>
      </c>
      <c r="S43" s="201" t="s">
        <v>611</v>
      </c>
      <c r="T43" s="201">
        <v>0</v>
      </c>
      <c r="U43" s="239" t="s">
        <v>611</v>
      </c>
      <c r="V43" s="201">
        <v>0</v>
      </c>
      <c r="W43" s="201" t="s">
        <v>611</v>
      </c>
      <c r="X43" s="201">
        <v>0</v>
      </c>
      <c r="Y43" s="239" t="s">
        <v>611</v>
      </c>
      <c r="Z43" s="201">
        <v>0</v>
      </c>
      <c r="AA43" s="201" t="s">
        <v>611</v>
      </c>
      <c r="AB43" s="201">
        <v>0</v>
      </c>
      <c r="AC43" s="201">
        <v>0</v>
      </c>
    </row>
    <row r="44" spans="1:29" s="236" customFormat="1" x14ac:dyDescent="0.25">
      <c r="A44" s="202" t="s">
        <v>567</v>
      </c>
      <c r="B44" s="203" t="s">
        <v>568</v>
      </c>
      <c r="C44" s="201"/>
      <c r="D44" s="201"/>
      <c r="E44" s="201"/>
      <c r="F44" s="201"/>
      <c r="G44" s="201">
        <v>0</v>
      </c>
      <c r="H44" s="201">
        <v>0</v>
      </c>
      <c r="I44" s="239" t="s">
        <v>611</v>
      </c>
      <c r="J44" s="201">
        <v>0</v>
      </c>
      <c r="K44" s="201" t="s">
        <v>611</v>
      </c>
      <c r="L44" s="201">
        <v>0</v>
      </c>
      <c r="M44" s="239" t="s">
        <v>611</v>
      </c>
      <c r="N44" s="201">
        <v>0</v>
      </c>
      <c r="O44" s="201" t="s">
        <v>611</v>
      </c>
      <c r="P44" s="201">
        <v>0</v>
      </c>
      <c r="Q44" s="239" t="s">
        <v>611</v>
      </c>
      <c r="R44" s="201">
        <v>0</v>
      </c>
      <c r="S44" s="201" t="s">
        <v>611</v>
      </c>
      <c r="T44" s="201">
        <v>0</v>
      </c>
      <c r="U44" s="239" t="s">
        <v>611</v>
      </c>
      <c r="V44" s="201">
        <v>0</v>
      </c>
      <c r="W44" s="201" t="s">
        <v>611</v>
      </c>
      <c r="X44" s="201">
        <v>0</v>
      </c>
      <c r="Y44" s="239" t="s">
        <v>611</v>
      </c>
      <c r="Z44" s="201">
        <v>0</v>
      </c>
      <c r="AA44" s="201" t="s">
        <v>611</v>
      </c>
      <c r="AB44" s="201">
        <v>0</v>
      </c>
      <c r="AC44" s="201">
        <v>0</v>
      </c>
    </row>
    <row r="45" spans="1:29" s="236" customFormat="1" x14ac:dyDescent="0.25">
      <c r="A45" s="202" t="s">
        <v>569</v>
      </c>
      <c r="B45" s="203" t="s">
        <v>570</v>
      </c>
      <c r="C45" s="201"/>
      <c r="D45" s="201"/>
      <c r="E45" s="201"/>
      <c r="F45" s="201"/>
      <c r="G45" s="201">
        <v>0</v>
      </c>
      <c r="H45" s="201">
        <v>0</v>
      </c>
      <c r="I45" s="239" t="s">
        <v>611</v>
      </c>
      <c r="J45" s="201">
        <v>0</v>
      </c>
      <c r="K45" s="201" t="s">
        <v>611</v>
      </c>
      <c r="L45" s="201">
        <v>0</v>
      </c>
      <c r="M45" s="239" t="s">
        <v>611</v>
      </c>
      <c r="N45" s="201">
        <v>0</v>
      </c>
      <c r="O45" s="201" t="s">
        <v>611</v>
      </c>
      <c r="P45" s="201">
        <v>0</v>
      </c>
      <c r="Q45" s="239" t="s">
        <v>611</v>
      </c>
      <c r="R45" s="201">
        <v>0</v>
      </c>
      <c r="S45" s="201" t="s">
        <v>611</v>
      </c>
      <c r="T45" s="201">
        <v>0</v>
      </c>
      <c r="U45" s="239" t="s">
        <v>611</v>
      </c>
      <c r="V45" s="201">
        <v>0</v>
      </c>
      <c r="W45" s="201" t="s">
        <v>611</v>
      </c>
      <c r="X45" s="201">
        <v>0</v>
      </c>
      <c r="Y45" s="239" t="s">
        <v>611</v>
      </c>
      <c r="Z45" s="201">
        <v>0</v>
      </c>
      <c r="AA45" s="201" t="s">
        <v>611</v>
      </c>
      <c r="AB45" s="201">
        <v>0</v>
      </c>
      <c r="AC45" s="201">
        <v>0</v>
      </c>
    </row>
    <row r="46" spans="1:29" s="236" customFormat="1" x14ac:dyDescent="0.25">
      <c r="A46" s="202" t="s">
        <v>571</v>
      </c>
      <c r="B46" s="203" t="s">
        <v>572</v>
      </c>
      <c r="C46" s="201"/>
      <c r="D46" s="201"/>
      <c r="E46" s="201"/>
      <c r="F46" s="201"/>
      <c r="G46" s="201">
        <v>0</v>
      </c>
      <c r="H46" s="201">
        <v>0</v>
      </c>
      <c r="I46" s="239" t="s">
        <v>611</v>
      </c>
      <c r="J46" s="201">
        <v>0</v>
      </c>
      <c r="K46" s="201" t="s">
        <v>611</v>
      </c>
      <c r="L46" s="201">
        <v>0</v>
      </c>
      <c r="M46" s="239" t="s">
        <v>611</v>
      </c>
      <c r="N46" s="201">
        <v>0</v>
      </c>
      <c r="O46" s="201" t="s">
        <v>611</v>
      </c>
      <c r="P46" s="201">
        <v>0</v>
      </c>
      <c r="Q46" s="239" t="s">
        <v>611</v>
      </c>
      <c r="R46" s="201">
        <v>0</v>
      </c>
      <c r="S46" s="201" t="s">
        <v>611</v>
      </c>
      <c r="T46" s="201">
        <v>0</v>
      </c>
      <c r="U46" s="239" t="s">
        <v>611</v>
      </c>
      <c r="V46" s="201">
        <v>0</v>
      </c>
      <c r="W46" s="201" t="s">
        <v>611</v>
      </c>
      <c r="X46" s="201">
        <v>0</v>
      </c>
      <c r="Y46" s="239" t="s">
        <v>611</v>
      </c>
      <c r="Z46" s="201">
        <v>0</v>
      </c>
      <c r="AA46" s="201" t="s">
        <v>611</v>
      </c>
      <c r="AB46" s="201">
        <v>0</v>
      </c>
      <c r="AC46" s="201">
        <v>0</v>
      </c>
    </row>
    <row r="47" spans="1:29"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9"/>
      <c r="T47" s="201"/>
      <c r="U47" s="201"/>
      <c r="V47" s="201"/>
      <c r="W47" s="201"/>
      <c r="X47" s="201"/>
      <c r="Y47" s="201"/>
      <c r="Z47" s="201"/>
      <c r="AA47" s="201"/>
      <c r="AB47" s="201"/>
      <c r="AC47" s="201"/>
    </row>
    <row r="48" spans="1:29" s="236" customFormat="1" ht="33.75" customHeight="1" x14ac:dyDescent="0.25">
      <c r="A48" s="202" t="s">
        <v>160</v>
      </c>
      <c r="B48" s="203"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s="236" customFormat="1" ht="31.5" x14ac:dyDescent="0.25">
      <c r="A49" s="202" t="s">
        <v>159</v>
      </c>
      <c r="B49" s="205"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s="236"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s="236"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s="236"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s="236"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s="236" customFormat="1" x14ac:dyDescent="0.25">
      <c r="A54" s="202" t="s">
        <v>150</v>
      </c>
      <c r="B54" s="203"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s="236" customFormat="1" x14ac:dyDescent="0.25">
      <c r="A55" s="202" t="s">
        <v>573</v>
      </c>
      <c r="B55" s="203"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s="236" customFormat="1" x14ac:dyDescent="0.25">
      <c r="A56" s="202" t="s">
        <v>574</v>
      </c>
      <c r="B56" s="203"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s="236" customFormat="1" x14ac:dyDescent="0.25">
      <c r="A57" s="202" t="s">
        <v>575</v>
      </c>
      <c r="B57" s="203"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s="236" customFormat="1" x14ac:dyDescent="0.25">
      <c r="A58" s="202" t="s">
        <v>576</v>
      </c>
      <c r="B58" s="203"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s="236" customFormat="1" x14ac:dyDescent="0.25">
      <c r="A59" s="202" t="s">
        <v>577</v>
      </c>
      <c r="B59" s="203"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s="236" customFormat="1" x14ac:dyDescent="0.25">
      <c r="A60" s="202" t="s">
        <v>578</v>
      </c>
      <c r="B60" s="203"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25">
      <c r="A62" s="202" t="s">
        <v>148</v>
      </c>
      <c r="B62" s="203" t="s">
        <v>147</v>
      </c>
      <c r="C62" s="201">
        <v>2.9843099999999998</v>
      </c>
      <c r="D62" s="201">
        <v>3.7886100000000003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0</v>
      </c>
    </row>
    <row r="63" spans="1:29" s="236"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s="236"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s="236"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s="236"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s="236" customFormat="1" x14ac:dyDescent="0.25">
      <c r="A67" s="202" t="s">
        <v>142</v>
      </c>
      <c r="B67" s="205"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s="236" customFormat="1" x14ac:dyDescent="0.25">
      <c r="A68" s="202" t="s">
        <v>579</v>
      </c>
      <c r="B68" s="205"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s="236" customFormat="1" x14ac:dyDescent="0.25">
      <c r="A69" s="202" t="s">
        <v>580</v>
      </c>
      <c r="B69" s="205"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s="236" customFormat="1" x14ac:dyDescent="0.25">
      <c r="A70" s="202" t="s">
        <v>581</v>
      </c>
      <c r="B70" s="205"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s="236" customFormat="1" x14ac:dyDescent="0.25">
      <c r="A71" s="202" t="s">
        <v>582</v>
      </c>
      <c r="B71" s="205"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s="236" customFormat="1" x14ac:dyDescent="0.25">
      <c r="A72" s="202" t="s">
        <v>583</v>
      </c>
      <c r="B72" s="205"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s="236" customFormat="1" x14ac:dyDescent="0.25">
      <c r="A73" s="202" t="s">
        <v>584</v>
      </c>
      <c r="B73" s="205"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236"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25">
      <c r="A76" s="202" t="s">
        <v>231</v>
      </c>
      <c r="B76" s="203" t="s">
        <v>561</v>
      </c>
      <c r="C76" s="240"/>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v>0</v>
      </c>
      <c r="AA76" s="207"/>
      <c r="AB76" s="201">
        <v>0</v>
      </c>
      <c r="AC76" s="201">
        <v>0</v>
      </c>
    </row>
    <row r="77" spans="1:29" s="236" customFormat="1" ht="39.75" customHeight="1" x14ac:dyDescent="0.25">
      <c r="A77" s="202" t="s">
        <v>232</v>
      </c>
      <c r="B77" s="205" t="s">
        <v>559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s="236"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s="236" customFormat="1" x14ac:dyDescent="0.25">
      <c r="A79" s="202" t="s">
        <v>234</v>
      </c>
      <c r="B79" s="203" t="s">
        <v>585</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s="236" customFormat="1" x14ac:dyDescent="0.25">
      <c r="A80" s="202" t="s">
        <v>235</v>
      </c>
      <c r="B80" s="203" t="s">
        <v>562</v>
      </c>
      <c r="C80" s="240"/>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v>0</v>
      </c>
      <c r="AA80" s="207"/>
      <c r="AB80" s="201">
        <v>0</v>
      </c>
      <c r="AC80" s="201">
        <v>0</v>
      </c>
    </row>
    <row r="81" spans="1:29" s="236" customFormat="1" x14ac:dyDescent="0.25">
      <c r="A81" s="202" t="s">
        <v>586</v>
      </c>
      <c r="B81" s="203" t="s">
        <v>563</v>
      </c>
      <c r="C81" s="240"/>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v>0</v>
      </c>
      <c r="AA81" s="207"/>
      <c r="AB81" s="201">
        <v>0</v>
      </c>
      <c r="AC81" s="201">
        <v>0</v>
      </c>
    </row>
    <row r="82" spans="1:29" s="236" customFormat="1" x14ac:dyDescent="0.25">
      <c r="A82" s="202" t="s">
        <v>587</v>
      </c>
      <c r="B82" s="203" t="s">
        <v>564</v>
      </c>
      <c r="C82" s="240"/>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v>0</v>
      </c>
      <c r="AA82" s="207"/>
      <c r="AB82" s="201">
        <v>0</v>
      </c>
      <c r="AC82" s="201">
        <v>0</v>
      </c>
    </row>
    <row r="83" spans="1:29" s="236" customFormat="1" x14ac:dyDescent="0.25">
      <c r="A83" s="202" t="s">
        <v>588</v>
      </c>
      <c r="B83" s="203" t="s">
        <v>566</v>
      </c>
      <c r="C83" s="240"/>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v>0</v>
      </c>
      <c r="AA83" s="207"/>
      <c r="AB83" s="201">
        <v>0</v>
      </c>
      <c r="AC83" s="201">
        <v>0</v>
      </c>
    </row>
    <row r="84" spans="1:29" s="236" customFormat="1" x14ac:dyDescent="0.25">
      <c r="A84" s="202" t="s">
        <v>589</v>
      </c>
      <c r="B84" s="203" t="s">
        <v>568</v>
      </c>
      <c r="C84" s="240"/>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v>0</v>
      </c>
      <c r="AA84" s="207"/>
      <c r="AB84" s="201">
        <v>0</v>
      </c>
      <c r="AC84" s="201">
        <v>0</v>
      </c>
    </row>
    <row r="85" spans="1:29" s="236" customFormat="1" x14ac:dyDescent="0.25">
      <c r="A85" s="202" t="s">
        <v>590</v>
      </c>
      <c r="B85" s="203" t="s">
        <v>570</v>
      </c>
      <c r="C85" s="240"/>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v>0</v>
      </c>
      <c r="AA85" s="207"/>
      <c r="AB85" s="201">
        <v>0</v>
      </c>
      <c r="AC85" s="201">
        <v>0</v>
      </c>
    </row>
    <row r="86" spans="1:29" s="236" customFormat="1" x14ac:dyDescent="0.25">
      <c r="A86" s="202" t="s">
        <v>591</v>
      </c>
      <c r="B86" s="203" t="s">
        <v>572</v>
      </c>
      <c r="C86" s="241"/>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v>0</v>
      </c>
      <c r="AA86" s="207"/>
      <c r="AB86" s="201">
        <v>0</v>
      </c>
      <c r="AC86" s="20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543</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7" t="s">
        <v>14</v>
      </c>
      <c r="AG24" s="177" t="s">
        <v>13</v>
      </c>
      <c r="AH24" s="178" t="s">
        <v>3</v>
      </c>
      <c r="AI24" s="17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5" sqref="B2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2" t="s">
        <v>70</v>
      </c>
    </row>
    <row r="2" spans="1:8" ht="18.75" x14ac:dyDescent="0.3">
      <c r="B2" s="243" t="s">
        <v>11</v>
      </c>
    </row>
    <row r="3" spans="1:8" ht="18.75" x14ac:dyDescent="0.3">
      <c r="B3" s="243" t="s">
        <v>551</v>
      </c>
    </row>
    <row r="4" spans="1:8" x14ac:dyDescent="0.25">
      <c r="B4" s="47"/>
    </row>
    <row r="5" spans="1:8" ht="18.75" x14ac:dyDescent="0.3">
      <c r="A5" s="395" t="str">
        <f>'1. паспорт местоположение'!A5:C5</f>
        <v>Год раскрытия информации: 2023 год</v>
      </c>
      <c r="B5" s="395"/>
      <c r="C5" s="75"/>
      <c r="D5" s="75"/>
      <c r="E5" s="75"/>
      <c r="F5" s="75"/>
      <c r="G5" s="75"/>
      <c r="H5" s="75"/>
    </row>
    <row r="6" spans="1:8" ht="18.75" x14ac:dyDescent="0.3">
      <c r="A6" s="179"/>
      <c r="B6" s="179"/>
      <c r="C6" s="179"/>
      <c r="D6" s="179"/>
      <c r="E6" s="179"/>
      <c r="F6" s="179"/>
      <c r="G6" s="179"/>
      <c r="H6" s="179"/>
    </row>
    <row r="7" spans="1:8" ht="18.75" x14ac:dyDescent="0.25">
      <c r="A7" s="423" t="s">
        <v>10</v>
      </c>
      <c r="B7" s="423"/>
      <c r="C7" s="244"/>
      <c r="D7" s="244"/>
      <c r="E7" s="244"/>
      <c r="F7" s="244"/>
      <c r="G7" s="244"/>
      <c r="H7" s="244"/>
    </row>
    <row r="8" spans="1:8" ht="18.75" x14ac:dyDescent="0.25">
      <c r="A8" s="244"/>
      <c r="B8" s="244"/>
      <c r="C8" s="244"/>
      <c r="D8" s="244"/>
      <c r="E8" s="244"/>
      <c r="F8" s="244"/>
      <c r="G8" s="244"/>
      <c r="H8" s="244"/>
    </row>
    <row r="9" spans="1:8" x14ac:dyDescent="0.25">
      <c r="A9" s="424" t="str">
        <f>'1. паспорт местоположение'!A9:C9</f>
        <v>АО "Россети Тюмень"</v>
      </c>
      <c r="B9" s="424"/>
      <c r="C9" s="245"/>
      <c r="D9" s="245"/>
      <c r="E9" s="245"/>
      <c r="F9" s="245"/>
      <c r="G9" s="245"/>
      <c r="H9" s="245"/>
    </row>
    <row r="10" spans="1:8" x14ac:dyDescent="0.25">
      <c r="A10" s="425" t="s">
        <v>9</v>
      </c>
      <c r="B10" s="425"/>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26" t="str">
        <f>'1. паспорт местоположение'!A12:C12</f>
        <v>M_TP3300.PS.0125</v>
      </c>
      <c r="B12" s="426"/>
      <c r="C12" s="245"/>
      <c r="D12" s="245"/>
      <c r="E12" s="245"/>
      <c r="F12" s="245"/>
      <c r="G12" s="245"/>
      <c r="H12" s="245"/>
    </row>
    <row r="13" spans="1:8" x14ac:dyDescent="0.25">
      <c r="A13" s="425" t="s">
        <v>8</v>
      </c>
      <c r="B13" s="425"/>
      <c r="C13" s="246"/>
      <c r="D13" s="246"/>
      <c r="E13" s="246"/>
      <c r="F13" s="246"/>
      <c r="G13" s="246"/>
      <c r="H13" s="246"/>
    </row>
    <row r="14" spans="1:8" ht="18.75" x14ac:dyDescent="0.25">
      <c r="A14" s="11"/>
      <c r="B14" s="11"/>
      <c r="C14" s="11"/>
      <c r="D14" s="11"/>
      <c r="E14" s="11"/>
      <c r="F14" s="11"/>
      <c r="G14" s="11"/>
      <c r="H14" s="11"/>
    </row>
    <row r="15" spans="1:8" ht="122.25" customHeight="1" x14ac:dyDescent="0.25">
      <c r="A15" s="42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6"/>
      <c r="C15" s="245"/>
      <c r="D15" s="245"/>
      <c r="E15" s="245"/>
      <c r="F15" s="245"/>
      <c r="G15" s="245"/>
      <c r="H15" s="245"/>
    </row>
    <row r="16" spans="1:8" x14ac:dyDescent="0.25">
      <c r="A16" s="425" t="s">
        <v>7</v>
      </c>
      <c r="B16" s="425"/>
      <c r="C16" s="246"/>
      <c r="D16" s="246"/>
      <c r="E16" s="246"/>
      <c r="F16" s="246"/>
      <c r="G16" s="246"/>
      <c r="H16" s="246"/>
    </row>
    <row r="17" spans="1:2" x14ac:dyDescent="0.25">
      <c r="B17" s="152"/>
    </row>
    <row r="18" spans="1:2" ht="33.75" customHeight="1" x14ac:dyDescent="0.25">
      <c r="A18" s="430" t="s">
        <v>533</v>
      </c>
      <c r="B18" s="431"/>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606</v>
      </c>
    </row>
    <row r="24" spans="1:2" ht="16.5" thickBot="1" x14ac:dyDescent="0.3">
      <c r="A24" s="154" t="s">
        <v>404</v>
      </c>
      <c r="B24" s="156" t="s">
        <v>607</v>
      </c>
    </row>
    <row r="25" spans="1:2" ht="16.5" thickBot="1" x14ac:dyDescent="0.3">
      <c r="A25" s="157" t="s">
        <v>405</v>
      </c>
      <c r="B25" s="155">
        <v>2025</v>
      </c>
    </row>
    <row r="26" spans="1:2" ht="16.5" thickBot="1" x14ac:dyDescent="0.3">
      <c r="A26" s="158" t="s">
        <v>406</v>
      </c>
      <c r="B26" s="159" t="str">
        <f>'3.3 паспорт описание'!C30</f>
        <v>П</v>
      </c>
    </row>
    <row r="27" spans="1:2" ht="29.25" thickBot="1" x14ac:dyDescent="0.3">
      <c r="A27" s="165" t="s">
        <v>608</v>
      </c>
      <c r="B27" s="226">
        <f>'6.2. Паспорт фин осв ввод'!D24</f>
        <v>4.5463320000000005</v>
      </c>
    </row>
    <row r="28" spans="1:2" ht="16.5" thickBot="1" x14ac:dyDescent="0.3">
      <c r="A28" s="161" t="s">
        <v>407</v>
      </c>
      <c r="B28" s="161" t="s">
        <v>609</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247" t="s">
        <v>395</v>
      </c>
    </row>
    <row r="35" spans="1:2" ht="16.5" thickBot="1" x14ac:dyDescent="0.3">
      <c r="A35" s="161" t="s">
        <v>414</v>
      </c>
      <c r="B35" s="161" t="s">
        <v>395</v>
      </c>
    </row>
    <row r="36" spans="1:2" ht="16.5" thickBot="1" x14ac:dyDescent="0.3">
      <c r="A36" s="161" t="s">
        <v>415</v>
      </c>
      <c r="B36" s="248"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610</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610</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597</v>
      </c>
    </row>
    <row r="63" spans="1:2" ht="29.25" thickBot="1" x14ac:dyDescent="0.3">
      <c r="A63" s="157" t="s">
        <v>433</v>
      </c>
      <c r="B63" s="161" t="s">
        <v>610</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618</v>
      </c>
    </row>
    <row r="73" spans="1:2" ht="28.5" customHeight="1" x14ac:dyDescent="0.25">
      <c r="A73" s="160" t="s">
        <v>442</v>
      </c>
      <c r="B73" s="427" t="s">
        <v>619</v>
      </c>
    </row>
    <row r="74" spans="1:2" x14ac:dyDescent="0.25">
      <c r="A74" s="163" t="s">
        <v>443</v>
      </c>
      <c r="B74" s="428"/>
    </row>
    <row r="75" spans="1:2" x14ac:dyDescent="0.25">
      <c r="A75" s="163" t="s">
        <v>444</v>
      </c>
      <c r="B75" s="428"/>
    </row>
    <row r="76" spans="1:2" x14ac:dyDescent="0.25">
      <c r="A76" s="163" t="s">
        <v>445</v>
      </c>
      <c r="B76" s="428"/>
    </row>
    <row r="77" spans="1:2" x14ac:dyDescent="0.25">
      <c r="A77" s="163" t="s">
        <v>446</v>
      </c>
      <c r="B77" s="428"/>
    </row>
    <row r="78" spans="1:2" ht="16.5" thickBot="1" x14ac:dyDescent="0.3">
      <c r="A78" s="170" t="s">
        <v>447</v>
      </c>
      <c r="B78" s="42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2023-12-08T09:21:45Z</dcterms:modified>
</cp:coreProperties>
</file>